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ushant_verma_powergrid_in/Documents/Packages allocated/Empanelment Erection/Bidding documents final/Package-B/Volume-III/"/>
    </mc:Choice>
  </mc:AlternateContent>
  <xr:revisionPtr revIDLastSave="223" documentId="13_ncr:1_{6370B355-6921-409C-931B-7F73A3BDE9D7}" xr6:coauthVersionLast="47" xr6:coauthVersionMax="47" xr10:uidLastSave="{80482766-E06C-4776-8D57-89463C60EEE5}"/>
  <workbookProtection workbookAlgorithmName="SHA-512" workbookHashValue="THbz0FKY2G0gmsGViCh/76HmatKWM0dmWvS2QnGlulMCcD7EZGGQzj0TEARI5iOyMDAMERznv7b6ZNJOFT7nhQ==" workbookSaltValue="GANiUVMBdCCREU3UaUgxRw==" workbookSpinCount="100000" lockStructure="1"/>
  <bookViews>
    <workbookView xWindow="-120" yWindow="-120" windowWidth="29040" windowHeight="15720" tabRatio="699" firstSheet="1" activeTab="8" xr2:uid="{00000000-000D-0000-FFFF-FFFF00000000}"/>
  </bookViews>
  <sheets>
    <sheet name="Basic" sheetId="1" state="hidden" r:id="rId1"/>
    <sheet name="Cover" sheetId="2" r:id="rId2"/>
    <sheet name="Instructions" sheetId="3" state="hidden" r:id="rId3"/>
    <sheet name="Names of Bidder" sheetId="4" r:id="rId4"/>
    <sheet name="Sch-1d" sheetId="5" state="hidden" r:id="rId5"/>
    <sheet name="Sch-1 dis" sheetId="6" state="hidden" r:id="rId6"/>
    <sheet name="Sch-2d" sheetId="7" state="hidden" r:id="rId7"/>
    <sheet name="Sch-2 Dis" sheetId="8" state="hidden" r:id="rId8"/>
    <sheet name="Sch-1 " sheetId="9" r:id="rId9"/>
    <sheet name="Sch-3 Dis" sheetId="10" state="hidden" r:id="rId10"/>
    <sheet name="Sch-4" sheetId="11" state="hidden" r:id="rId11"/>
    <sheet name="Sch-4b" sheetId="12" state="hidden" r:id="rId12"/>
    <sheet name="Sch-5" sheetId="13" state="hidden" r:id="rId13"/>
    <sheet name="Sch-5 Dis" sheetId="14" state="hidden" r:id="rId14"/>
    <sheet name="Sch-6" sheetId="15" state="hidden" r:id="rId15"/>
    <sheet name="Sch-6 After Discount" sheetId="16" state="hidden" r:id="rId16"/>
    <sheet name="Sch-7" sheetId="17" state="hidden" r:id="rId17"/>
    <sheet name="Sch-7 Dis" sheetId="18" state="hidden" r:id="rId18"/>
    <sheet name="Discount" sheetId="19" state="hidden"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8" hidden="1">'Sch-1 '!$A$18:$AZ$75</definedName>
    <definedName name="_xlnm._FilterDatabase" localSheetId="5" hidden="1">'Sch-1 dis'!$A$16:$B$21</definedName>
    <definedName name="_xlnm._FilterDatabase" localSheetId="4" hidden="1">'Sch-1d'!$A$17:$AZ$17</definedName>
    <definedName name="_xlnm._FilterDatabase" localSheetId="7" hidden="1">'Sch-2 Dis'!$A$15:$F$56</definedName>
    <definedName name="_xlnm._FilterDatabase" localSheetId="6" hidden="1">'Sch-2d'!$G$21:$J$129</definedName>
    <definedName name="_xlnm._FilterDatabase" localSheetId="9" hidden="1">'Sch-3 Dis'!$A$15:$F$81</definedName>
    <definedName name="_Hlk94778660" localSheetId="0">Basic!$B$1</definedName>
    <definedName name="ab">#REF!</definedName>
    <definedName name="logo1">"Picture 7"</definedName>
    <definedName name="_xlnm.Print_Area" localSheetId="22">'Bid Form 2nd Envelope'!$A$1:$F$61</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8">'Sch-1 '!$A$1:$O$97</definedName>
    <definedName name="_xlnm.Print_Area" localSheetId="5">'Sch-1 dis'!$A$1:$G$84</definedName>
    <definedName name="_xlnm.Print_Area" localSheetId="4">'Sch-1d'!$A$1:$N$138</definedName>
    <definedName name="_xlnm.Print_Area" localSheetId="7">'Sch-2 Dis'!$A$1:$F$62</definedName>
    <definedName name="_xlnm.Print_Area" localSheetId="6">'Sch-2d'!$A$1:$J$138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8">'Sch-1 '!$13:$17</definedName>
    <definedName name="_xlnm.Print_Titles" localSheetId="5">'Sch-1 dis'!$14:$16</definedName>
    <definedName name="_xlnm.Print_Titles" localSheetId="4">'Sch-1d'!$15:$17</definedName>
    <definedName name="_xlnm.Print_Titles" localSheetId="7">'Sch-2 Dis'!$13:$15</definedName>
    <definedName name="_xlnm.Print_Titles" localSheetId="6">'Sch-2d'!$15:$17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Envelope'!$A$1:$F$61</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8" hidden="1">'Sch-1 '!$A$1:$N$75</definedName>
    <definedName name="Z_01ACF2E1_8E61_4459_ABC1_B6C183DEED61_.wvu.PrintArea" localSheetId="5" hidden="1">'Sch-1 dis'!$A$1:$G$84</definedName>
    <definedName name="Z_01ACF2E1_8E61_4459_ABC1_B6C183DEED61_.wvu.PrintArea" localSheetId="4" hidden="1">'Sch-1d'!$A$1:$O$139</definedName>
    <definedName name="Z_01ACF2E1_8E61_4459_ABC1_B6C183DEED61_.wvu.PrintArea" localSheetId="7" hidden="1">'Sch-2 Dis'!$A$1:$F$55</definedName>
    <definedName name="Z_01ACF2E1_8E61_4459_ABC1_B6C183DEED61_.wvu.PrintArea" localSheetId="6" hidden="1">'Sch-2d'!$A$1:$J$128</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8" hidden="1">'Sch-1 '!$13:$17</definedName>
    <definedName name="Z_01ACF2E1_8E61_4459_ABC1_B6C183DEED61_.wvu.PrintTitles" localSheetId="5" hidden="1">'Sch-1 dis'!$14:$16</definedName>
    <definedName name="Z_01ACF2E1_8E61_4459_ABC1_B6C183DEED61_.wvu.PrintTitles" localSheetId="4" hidden="1">'Sch-1d'!$15:$17</definedName>
    <definedName name="Z_01ACF2E1_8E61_4459_ABC1_B6C183DEED61_.wvu.PrintTitles" localSheetId="7" hidden="1">'Sch-2 Dis'!$13:$15</definedName>
    <definedName name="Z_01ACF2E1_8E61_4459_ABC1_B6C183DEED61_.wvu.PrintTitles" localSheetId="6" hidden="1">'Sch-2d'!$15:$17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8" hidden="1">'Sch-1 '!$O:$R,'Sch-1 '!$AI:$AN</definedName>
    <definedName name="Z_023E95C7_CD0A_46A1_945E_64751E02EBFE_.wvu.Cols" localSheetId="4" hidden="1">'Sch-1d'!$O:$R,'Sch-1d'!$AD:$AM</definedName>
    <definedName name="Z_023E95C7_CD0A_46A1_945E_64751E02EBFE_.wvu.Cols" localSheetId="7" hidden="1">'Sch-2 Dis'!$K:$Q</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8" hidden="1">'Sch-1 '!$A$18:$AZ$75</definedName>
    <definedName name="Z_023E95C7_CD0A_46A1_945E_64751E02EBFE_.wvu.FilterData" localSheetId="5" hidden="1">'Sch-1 dis'!$A$16:$B$21</definedName>
    <definedName name="Z_023E95C7_CD0A_46A1_945E_64751E02EBFE_.wvu.FilterData" localSheetId="4" hidden="1">'Sch-1d'!$A$23:$AZ$23</definedName>
    <definedName name="Z_023E95C7_CD0A_46A1_945E_64751E02EBFE_.wvu.FilterData" localSheetId="7" hidden="1">'Sch-2 Dis'!$A$15:$F$56</definedName>
    <definedName name="Z_023E95C7_CD0A_46A1_945E_64751E02EBFE_.wvu.FilterData" localSheetId="6" hidden="1">'Sch-2d'!$G$21:$J$129</definedName>
    <definedName name="Z_023E95C7_CD0A_46A1_945E_64751E02EBFE_.wvu.FilterData" localSheetId="9" hidden="1">'Sch-3 Dis'!$A$15:$F$81</definedName>
    <definedName name="Z_023E95C7_CD0A_46A1_945E_64751E02EBFE_.wvu.PrintArea" localSheetId="22" hidden="1">'Bid Form 2nd Envelope'!$A$1:$F$61</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8" hidden="1">'Sch-1 '!$A$1:$O$97</definedName>
    <definedName name="Z_023E95C7_CD0A_46A1_945E_64751E02EBFE_.wvu.PrintArea" localSheetId="5" hidden="1">'Sch-1 dis'!$A$1:$G$84</definedName>
    <definedName name="Z_023E95C7_CD0A_46A1_945E_64751E02EBFE_.wvu.PrintArea" localSheetId="4" hidden="1">'Sch-1d'!$A$1:$O$138</definedName>
    <definedName name="Z_023E95C7_CD0A_46A1_945E_64751E02EBFE_.wvu.PrintArea" localSheetId="7" hidden="1">'Sch-2 Dis'!$A$1:$F$62</definedName>
    <definedName name="Z_023E95C7_CD0A_46A1_945E_64751E02EBFE_.wvu.PrintArea" localSheetId="6" hidden="1">'Sch-2d'!$A$1:$J$138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8" hidden="1">'Sch-1 '!$13:$17</definedName>
    <definedName name="Z_023E95C7_CD0A_46A1_945E_64751E02EBFE_.wvu.PrintTitles" localSheetId="5" hidden="1">'Sch-1 dis'!$14:$16</definedName>
    <definedName name="Z_023E95C7_CD0A_46A1_945E_64751E02EBFE_.wvu.PrintTitles" localSheetId="4" hidden="1">'Sch-1d'!$15:$17</definedName>
    <definedName name="Z_023E95C7_CD0A_46A1_945E_64751E02EBFE_.wvu.PrintTitles" localSheetId="7" hidden="1">'Sch-2 Dis'!$13:$15</definedName>
    <definedName name="Z_023E95C7_CD0A_46A1_945E_64751E02EBFE_.wvu.PrintTitles" localSheetId="6" hidden="1">'Sch-2d'!$15:$17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Envelope'!#REF!</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8" hidden="1">'Sch-1 '!#REF!,'Sch-1 '!#REF!</definedName>
    <definedName name="Z_023E95C7_CD0A_46A1_945E_64751E02EBFE_.wvu.Rows" localSheetId="4" hidden="1">'Sch-1d'!$18:$20,'Sch-1d'!$131:$131</definedName>
    <definedName name="Z_023E95C7_CD0A_46A1_945E_64751E02EBFE_.wvu.Rows" localSheetId="6" hidden="1">'Sch-2d'!$18:$20</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8" hidden="1">'Sch-1 '!$AI:$AN</definedName>
    <definedName name="Z_14D7F02E_BCCA_4517_ABC7_537FF4AEB67A_.wvu.Cols" localSheetId="7" hidden="1">'Sch-2 Dis'!$K:$Q</definedName>
    <definedName name="Z_14D7F02E_BCCA_4517_ABC7_537FF4AEB67A_.wvu.Cols" localSheetId="6" hidden="1">'Sch-2d'!#REF!</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8" hidden="1">'Sch-1 '!$A$16:$N$90</definedName>
    <definedName name="Z_14D7F02E_BCCA_4517_ABC7_537FF4AEB67A_.wvu.FilterData" localSheetId="5" hidden="1">'Sch-1 dis'!$A$17:$G$79</definedName>
    <definedName name="Z_14D7F02E_BCCA_4517_ABC7_537FF4AEB67A_.wvu.FilterData" localSheetId="4" hidden="1">'Sch-1d'!$A$18:$O$133</definedName>
    <definedName name="Z_14D7F02E_BCCA_4517_ABC7_537FF4AEB67A_.wvu.FilterData" localSheetId="9" hidden="1">'Sch-3 Dis'!$A$14:$F$81</definedName>
    <definedName name="Z_14D7F02E_BCCA_4517_ABC7_537FF4AEB67A_.wvu.PrintArea" localSheetId="22" hidden="1">'Bid Form 2nd Envelope'!$A$1:$F$61</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8" hidden="1">'Sch-1 '!$A$1:$N$98</definedName>
    <definedName name="Z_14D7F02E_BCCA_4517_ABC7_537FF4AEB67A_.wvu.PrintArea" localSheetId="5" hidden="1">'Sch-1 dis'!$A$1:$G$84</definedName>
    <definedName name="Z_14D7F02E_BCCA_4517_ABC7_537FF4AEB67A_.wvu.PrintArea" localSheetId="4" hidden="1">'Sch-1d'!$A$1:$O$139</definedName>
    <definedName name="Z_14D7F02E_BCCA_4517_ABC7_537FF4AEB67A_.wvu.PrintArea" localSheetId="7" hidden="1">'Sch-2 Dis'!$A$1:$F$62</definedName>
    <definedName name="Z_14D7F02E_BCCA_4517_ABC7_537FF4AEB67A_.wvu.PrintArea" localSheetId="6" hidden="1">'Sch-2d'!$A$1:$J$137</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8" hidden="1">'Sch-1 '!$13:$17</definedName>
    <definedName name="Z_14D7F02E_BCCA_4517_ABC7_537FF4AEB67A_.wvu.PrintTitles" localSheetId="5" hidden="1">'Sch-1 dis'!$14:$16</definedName>
    <definedName name="Z_14D7F02E_BCCA_4517_ABC7_537FF4AEB67A_.wvu.PrintTitles" localSheetId="4" hidden="1">'Sch-1d'!$15:$17</definedName>
    <definedName name="Z_14D7F02E_BCCA_4517_ABC7_537FF4AEB67A_.wvu.PrintTitles" localSheetId="7" hidden="1">'Sch-2 Dis'!$13:$15</definedName>
    <definedName name="Z_14D7F02E_BCCA_4517_ABC7_537FF4AEB67A_.wvu.PrintTitles" localSheetId="6" hidden="1">'Sch-2d'!$15:$17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'Sch-1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8" hidden="1">'Sch-1 '!$P:$Q,'Sch-1 '!$AI:$AN</definedName>
    <definedName name="Z_1E0C44A1_9358_4FBD_8C2C_4DB661DA1476_.wvu.Cols" localSheetId="4" hidden="1">'Sch-1d'!$Q:$R,'Sch-1d'!$AD:$AM</definedName>
    <definedName name="Z_1E0C44A1_9358_4FBD_8C2C_4DB661DA1476_.wvu.Cols" localSheetId="7" hidden="1">'Sch-2 Dis'!$K:$Q</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8" hidden="1">'Sch-1 '!$A$18:$AZ$75</definedName>
    <definedName name="Z_1E0C44A1_9358_4FBD_8C2C_4DB661DA1476_.wvu.FilterData" localSheetId="5" hidden="1">'Sch-1 dis'!$A$16:$B$21</definedName>
    <definedName name="Z_1E0C44A1_9358_4FBD_8C2C_4DB661DA1476_.wvu.FilterData" localSheetId="4" hidden="1">'Sch-1d'!$A$23:$AY$127</definedName>
    <definedName name="Z_1E0C44A1_9358_4FBD_8C2C_4DB661DA1476_.wvu.FilterData" localSheetId="7" hidden="1">'Sch-2 Dis'!$A$15:$F$56</definedName>
    <definedName name="Z_1E0C44A1_9358_4FBD_8C2C_4DB661DA1476_.wvu.FilterData" localSheetId="6" hidden="1">'Sch-2d'!$G$21:$J$129</definedName>
    <definedName name="Z_1E0C44A1_9358_4FBD_8C2C_4DB661DA1476_.wvu.FilterData" localSheetId="9" hidden="1">'Sch-3 Dis'!$A$15:$F$81</definedName>
    <definedName name="Z_1E0C44A1_9358_4FBD_8C2C_4DB661DA1476_.wvu.PrintArea" localSheetId="22" hidden="1">'Bid Form 2nd Envelope'!$A$1:$F$61</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8" hidden="1">'Sch-1 '!$A$1:$O$97</definedName>
    <definedName name="Z_1E0C44A1_9358_4FBD_8C2C_4DB661DA1476_.wvu.PrintArea" localSheetId="5" hidden="1">'Sch-1 dis'!$A$1:$G$84</definedName>
    <definedName name="Z_1E0C44A1_9358_4FBD_8C2C_4DB661DA1476_.wvu.PrintArea" localSheetId="4" hidden="1">'Sch-1d'!$A$1:$O$138</definedName>
    <definedName name="Z_1E0C44A1_9358_4FBD_8C2C_4DB661DA1476_.wvu.PrintArea" localSheetId="7" hidden="1">'Sch-2 Dis'!$A$1:$F$62</definedName>
    <definedName name="Z_1E0C44A1_9358_4FBD_8C2C_4DB661DA1476_.wvu.PrintArea" localSheetId="6" hidden="1">'Sch-2d'!$A$1:$J$138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8" hidden="1">'Sch-1 '!$13:$17</definedName>
    <definedName name="Z_1E0C44A1_9358_4FBD_8C2C_4DB661DA1476_.wvu.PrintTitles" localSheetId="5" hidden="1">'Sch-1 dis'!$14:$16</definedName>
    <definedName name="Z_1E0C44A1_9358_4FBD_8C2C_4DB661DA1476_.wvu.PrintTitles" localSheetId="4" hidden="1">'Sch-1d'!$15:$17</definedName>
    <definedName name="Z_1E0C44A1_9358_4FBD_8C2C_4DB661DA1476_.wvu.PrintTitles" localSheetId="7" hidden="1">'Sch-2 Dis'!$13:$15</definedName>
    <definedName name="Z_1E0C44A1_9358_4FBD_8C2C_4DB661DA1476_.wvu.PrintTitles" localSheetId="6" hidden="1">'Sch-2d'!$15:$17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Envelope'!#REF!,'Bid Form 2nd Envelope'!$45:$45</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'Sch-1d'!$18:$19</definedName>
    <definedName name="Z_1E0C44A1_9358_4FBD_8C2C_4DB661DA1476_.wvu.Rows" localSheetId="6" hidden="1">'Sch-2d'!$18:$19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8" hidden="1">'Sch-1 '!$Q:$AC,'Sch-1 '!$AI:$AN</definedName>
    <definedName name="Z_223BC0FC_814D_40F0_9795_CE82A16FF3A5_.wvu.Cols" localSheetId="7" hidden="1">'Sch-2 Dis'!$K:$Q</definedName>
    <definedName name="Z_223BC0FC_814D_40F0_9795_CE82A16FF3A5_.wvu.Cols" localSheetId="6" hidden="1">'Sch-2d'!$K:$T</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8" hidden="1">'Sch-1 '!$A$18:$N$90</definedName>
    <definedName name="Z_223BC0FC_814D_40F0_9795_CE82A16FF3A5_.wvu.FilterData" localSheetId="5" hidden="1">'Sch-1 dis'!$A$16:$B$21</definedName>
    <definedName name="Z_223BC0FC_814D_40F0_9795_CE82A16FF3A5_.wvu.FilterData" localSheetId="4" hidden="1">'Sch-1d'!$A$18:$O$127</definedName>
    <definedName name="Z_223BC0FC_814D_40F0_9795_CE82A16FF3A5_.wvu.FilterData" localSheetId="7" hidden="1">'Sch-2 Dis'!$A$15:$F$56</definedName>
    <definedName name="Z_223BC0FC_814D_40F0_9795_CE82A16FF3A5_.wvu.FilterData" localSheetId="6" hidden="1">'Sch-2d'!$G$21:$J$129</definedName>
    <definedName name="Z_223BC0FC_814D_40F0_9795_CE82A16FF3A5_.wvu.FilterData" localSheetId="9" hidden="1">'Sch-3 Dis'!$A$15:$F$81</definedName>
    <definedName name="Z_223BC0FC_814D_40F0_9795_CE82A16FF3A5_.wvu.PrintArea" localSheetId="22" hidden="1">'Bid Form 2nd Envelope'!$A$1:$F$61</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8" hidden="1">'Sch-1 '!$A$1:$N$97</definedName>
    <definedName name="Z_223BC0FC_814D_40F0_9795_CE82A16FF3A5_.wvu.PrintArea" localSheetId="5" hidden="1">'Sch-1 dis'!$A$1:$G$84</definedName>
    <definedName name="Z_223BC0FC_814D_40F0_9795_CE82A16FF3A5_.wvu.PrintArea" localSheetId="4" hidden="1">'Sch-1d'!$A$1:$O$138</definedName>
    <definedName name="Z_223BC0FC_814D_40F0_9795_CE82A16FF3A5_.wvu.PrintArea" localSheetId="7" hidden="1">'Sch-2 Dis'!$A$1:$F$62</definedName>
    <definedName name="Z_223BC0FC_814D_40F0_9795_CE82A16FF3A5_.wvu.PrintArea" localSheetId="6" hidden="1">'Sch-2d'!$A$1:$J$136</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8" hidden="1">'Sch-1 '!$13:$17</definedName>
    <definedName name="Z_223BC0FC_814D_40F0_9795_CE82A16FF3A5_.wvu.PrintTitles" localSheetId="5" hidden="1">'Sch-1 dis'!$14:$16</definedName>
    <definedName name="Z_223BC0FC_814D_40F0_9795_CE82A16FF3A5_.wvu.PrintTitles" localSheetId="4" hidden="1">'Sch-1d'!$15:$17</definedName>
    <definedName name="Z_223BC0FC_814D_40F0_9795_CE82A16FF3A5_.wvu.PrintTitles" localSheetId="7" hidden="1">'Sch-2 Dis'!$13:$15</definedName>
    <definedName name="Z_223BC0FC_814D_40F0_9795_CE82A16FF3A5_.wvu.PrintTitles" localSheetId="6" hidden="1">'Sch-2d'!$15:$17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'Sch-1d'!$18:$19</definedName>
    <definedName name="Z_223BC0FC_814D_40F0_9795_CE82A16FF3A5_.wvu.Rows" localSheetId="6" hidden="1">'Sch-2d'!#REF!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8" hidden="1">'Sch-1 '!$Q:$Q,'Sch-1 '!$AI:$AN</definedName>
    <definedName name="Z_27A45B7A_04F2_4516_B80B_5ED0825D4ED3_.wvu.Cols" localSheetId="4" hidden="1">'Sch-1d'!$T:$W</definedName>
    <definedName name="Z_27A45B7A_04F2_4516_B80B_5ED0825D4ED3_.wvu.Cols" localSheetId="7" hidden="1">'Sch-2 Dis'!$K:$Q</definedName>
    <definedName name="Z_27A45B7A_04F2_4516_B80B_5ED0825D4ED3_.wvu.Cols" localSheetId="6" hidden="1">'Sch-2d'!$M:$M</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8" hidden="1">'Sch-1 '!$A$18:$N$90</definedName>
    <definedName name="Z_27A45B7A_04F2_4516_B80B_5ED0825D4ED3_.wvu.FilterData" localSheetId="5" hidden="1">'Sch-1 dis'!$A$16:$B$21</definedName>
    <definedName name="Z_27A45B7A_04F2_4516_B80B_5ED0825D4ED3_.wvu.FilterData" localSheetId="4" hidden="1">'Sch-1d'!$A$18:$O$127</definedName>
    <definedName name="Z_27A45B7A_04F2_4516_B80B_5ED0825D4ED3_.wvu.FilterData" localSheetId="7" hidden="1">'Sch-2 Dis'!$A$15:$F$56</definedName>
    <definedName name="Z_27A45B7A_04F2_4516_B80B_5ED0825D4ED3_.wvu.FilterData" localSheetId="6" hidden="1">'Sch-2d'!$G$21:$J$129</definedName>
    <definedName name="Z_27A45B7A_04F2_4516_B80B_5ED0825D4ED3_.wvu.FilterData" localSheetId="9" hidden="1">'Sch-3 Dis'!$A$15:$F$81</definedName>
    <definedName name="Z_27A45B7A_04F2_4516_B80B_5ED0825D4ED3_.wvu.PrintArea" localSheetId="22" hidden="1">'Bid Form 2nd Envelope'!$A$1:$F$61</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8" hidden="1">'Sch-1 '!$A$1:$N$98</definedName>
    <definedName name="Z_27A45B7A_04F2_4516_B80B_5ED0825D4ED3_.wvu.PrintArea" localSheetId="5" hidden="1">'Sch-1 dis'!$A$1:$G$84</definedName>
    <definedName name="Z_27A45B7A_04F2_4516_B80B_5ED0825D4ED3_.wvu.PrintArea" localSheetId="4" hidden="1">'Sch-1d'!$A$1:$O$139</definedName>
    <definedName name="Z_27A45B7A_04F2_4516_B80B_5ED0825D4ED3_.wvu.PrintArea" localSheetId="7" hidden="1">'Sch-2 Dis'!$A$1:$F$62</definedName>
    <definedName name="Z_27A45B7A_04F2_4516_B80B_5ED0825D4ED3_.wvu.PrintArea" localSheetId="6" hidden="1">'Sch-2d'!$A$1:$J$137</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8" hidden="1">'Sch-1 '!$13:$17</definedName>
    <definedName name="Z_27A45B7A_04F2_4516_B80B_5ED0825D4ED3_.wvu.PrintTitles" localSheetId="5" hidden="1">'Sch-1 dis'!$14:$16</definedName>
    <definedName name="Z_27A45B7A_04F2_4516_B80B_5ED0825D4ED3_.wvu.PrintTitles" localSheetId="4" hidden="1">'Sch-1d'!$15:$17</definedName>
    <definedName name="Z_27A45B7A_04F2_4516_B80B_5ED0825D4ED3_.wvu.PrintTitles" localSheetId="7" hidden="1">'Sch-2 Dis'!$13:$15</definedName>
    <definedName name="Z_27A45B7A_04F2_4516_B80B_5ED0825D4ED3_.wvu.PrintTitles" localSheetId="6" hidden="1">'Sch-2d'!$15:$17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8" hidden="1">'Sch-1 '!$P:$Q,'Sch-1 '!$AI:$AN</definedName>
    <definedName name="Z_498493C3_769C_4143_9114_C68CD1D40B11_.wvu.Cols" localSheetId="4" hidden="1">'Sch-1d'!$Q:$R,'Sch-1d'!$AD:$AM</definedName>
    <definedName name="Z_498493C3_769C_4143_9114_C68CD1D40B11_.wvu.Cols" localSheetId="7" hidden="1">'Sch-2 Dis'!$K:$Q</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8" hidden="1">'Sch-1 '!$A$18:$AZ$75</definedName>
    <definedName name="Z_498493C3_769C_4143_9114_C68CD1D40B11_.wvu.FilterData" localSheetId="5" hidden="1">'Sch-1 dis'!$A$16:$B$21</definedName>
    <definedName name="Z_498493C3_769C_4143_9114_C68CD1D40B11_.wvu.FilterData" localSheetId="4" hidden="1">'Sch-1d'!$A$23:$AY$127</definedName>
    <definedName name="Z_498493C3_769C_4143_9114_C68CD1D40B11_.wvu.FilterData" localSheetId="7" hidden="1">'Sch-2 Dis'!$A$15:$F$56</definedName>
    <definedName name="Z_498493C3_769C_4143_9114_C68CD1D40B11_.wvu.FilterData" localSheetId="6" hidden="1">'Sch-2d'!$G$21:$J$129</definedName>
    <definedName name="Z_498493C3_769C_4143_9114_C68CD1D40B11_.wvu.FilterData" localSheetId="9" hidden="1">'Sch-3 Dis'!$A$15:$F$81</definedName>
    <definedName name="Z_498493C3_769C_4143_9114_C68CD1D40B11_.wvu.PrintArea" localSheetId="22" hidden="1">'Bid Form 2nd Envelope'!$A$1:$F$61</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8" hidden="1">'Sch-1 '!$A$1:$O$97</definedName>
    <definedName name="Z_498493C3_769C_4143_9114_C68CD1D40B11_.wvu.PrintArea" localSheetId="5" hidden="1">'Sch-1 dis'!$A$1:$G$84</definedName>
    <definedName name="Z_498493C3_769C_4143_9114_C68CD1D40B11_.wvu.PrintArea" localSheetId="4" hidden="1">'Sch-1d'!$A$1:$O$138</definedName>
    <definedName name="Z_498493C3_769C_4143_9114_C68CD1D40B11_.wvu.PrintArea" localSheetId="7" hidden="1">'Sch-2 Dis'!$A$1:$F$62</definedName>
    <definedName name="Z_498493C3_769C_4143_9114_C68CD1D40B11_.wvu.PrintArea" localSheetId="6" hidden="1">'Sch-2d'!$A$1:$J$138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8" hidden="1">'Sch-1 '!$13:$17</definedName>
    <definedName name="Z_498493C3_769C_4143_9114_C68CD1D40B11_.wvu.PrintTitles" localSheetId="5" hidden="1">'Sch-1 dis'!$14:$16</definedName>
    <definedName name="Z_498493C3_769C_4143_9114_C68CD1D40B11_.wvu.PrintTitles" localSheetId="4" hidden="1">'Sch-1d'!$15:$17</definedName>
    <definedName name="Z_498493C3_769C_4143_9114_C68CD1D40B11_.wvu.PrintTitles" localSheetId="7" hidden="1">'Sch-2 Dis'!$13:$15</definedName>
    <definedName name="Z_498493C3_769C_4143_9114_C68CD1D40B11_.wvu.PrintTitles" localSheetId="6" hidden="1">'Sch-2d'!$15:$17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Envelope'!#REF!,'Bid Form 2nd Envelope'!$45:$45</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'Sch-2d'!$18:$19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8" hidden="1">'Sch-1 '!$Q:$AC,'Sch-1 '!$AI:$AN</definedName>
    <definedName name="Z_4AA1107B_A795_4744_B566_827168772C7A_.wvu.Cols" localSheetId="7" hidden="1">'Sch-2 Dis'!$K:$Q</definedName>
    <definedName name="Z_4AA1107B_A795_4744_B566_827168772C7A_.wvu.Cols" localSheetId="6" hidden="1">'Sch-2d'!$M:$R</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8" hidden="1">'Sch-1 '!$A$18:$N$90</definedName>
    <definedName name="Z_4AA1107B_A795_4744_B566_827168772C7A_.wvu.FilterData" localSheetId="5" hidden="1">'Sch-1 dis'!$A$16:$B$21</definedName>
    <definedName name="Z_4AA1107B_A795_4744_B566_827168772C7A_.wvu.FilterData" localSheetId="4" hidden="1">'Sch-1d'!$A$18:$O$127</definedName>
    <definedName name="Z_4AA1107B_A795_4744_B566_827168772C7A_.wvu.FilterData" localSheetId="7" hidden="1">'Sch-2 Dis'!$A$15:$F$56</definedName>
    <definedName name="Z_4AA1107B_A795_4744_B566_827168772C7A_.wvu.FilterData" localSheetId="6" hidden="1">'Sch-2d'!$G$21:$J$129</definedName>
    <definedName name="Z_4AA1107B_A795_4744_B566_827168772C7A_.wvu.FilterData" localSheetId="9" hidden="1">'Sch-3 Dis'!$A$15:$F$81</definedName>
    <definedName name="Z_4AA1107B_A795_4744_B566_827168772C7A_.wvu.PrintArea" localSheetId="22" hidden="1">'Bid Form 2nd Envelope'!$A$1:$F$61</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8" hidden="1">'Sch-1 '!$A$1:$N$97</definedName>
    <definedName name="Z_4AA1107B_A795_4744_B566_827168772C7A_.wvu.PrintArea" localSheetId="5" hidden="1">'Sch-1 dis'!$A$1:$G$84</definedName>
    <definedName name="Z_4AA1107B_A795_4744_B566_827168772C7A_.wvu.PrintArea" localSheetId="4" hidden="1">'Sch-1d'!$A$1:$O$138</definedName>
    <definedName name="Z_4AA1107B_A795_4744_B566_827168772C7A_.wvu.PrintArea" localSheetId="7" hidden="1">'Sch-2 Dis'!$A$1:$F$62</definedName>
    <definedName name="Z_4AA1107B_A795_4744_B566_827168772C7A_.wvu.PrintArea" localSheetId="6" hidden="1">'Sch-2d'!$A$1:$J$136</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8" hidden="1">'Sch-1 '!$13:$17</definedName>
    <definedName name="Z_4AA1107B_A795_4744_B566_827168772C7A_.wvu.PrintTitles" localSheetId="5" hidden="1">'Sch-1 dis'!$14:$16</definedName>
    <definedName name="Z_4AA1107B_A795_4744_B566_827168772C7A_.wvu.PrintTitles" localSheetId="4" hidden="1">'Sch-1d'!$15:$17</definedName>
    <definedName name="Z_4AA1107B_A795_4744_B566_827168772C7A_.wvu.PrintTitles" localSheetId="7" hidden="1">'Sch-2 Dis'!$13:$15</definedName>
    <definedName name="Z_4AA1107B_A795_4744_B566_827168772C7A_.wvu.PrintTitles" localSheetId="6" hidden="1">'Sch-2d'!$15:$17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'Sch-2d'!#REF!,'Sch-2d'!#REF!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8" hidden="1">'Sch-1 '!$AI:$AN</definedName>
    <definedName name="Z_4F65FF32_EC61_4022_A399_2986D7B6B8B3_.wvu.Cols" localSheetId="5" hidden="1">'Sch-1 dis'!$O:$AB</definedName>
    <definedName name="Z_4F65FF32_EC61_4022_A399_2986D7B6B8B3_.wvu.Cols" localSheetId="4" hidden="1">'Sch-1d'!$Y:$AL</definedName>
    <definedName name="Z_4F65FF32_EC61_4022_A399_2986D7B6B8B3_.wvu.Cols" localSheetId="7" hidden="1">'Sch-2 Dis'!$K:$Q</definedName>
    <definedName name="Z_4F65FF32_EC61_4022_A399_2986D7B6B8B3_.wvu.Cols" localSheetId="6" hidden="1">'Sch-2d'!#REF!</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Envelope'!$A$1:$F$61</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8" hidden="1">'Sch-1 '!$A$1:$N$75</definedName>
    <definedName name="Z_4F65FF32_EC61_4022_A399_2986D7B6B8B3_.wvu.PrintArea" localSheetId="5" hidden="1">'Sch-1 dis'!$A$1:$G$84</definedName>
    <definedName name="Z_4F65FF32_EC61_4022_A399_2986D7B6B8B3_.wvu.PrintArea" localSheetId="4" hidden="1">'Sch-1d'!$A$1:$O$139</definedName>
    <definedName name="Z_4F65FF32_EC61_4022_A399_2986D7B6B8B3_.wvu.PrintArea" localSheetId="7" hidden="1">'Sch-2 Dis'!$A$1:$F$55</definedName>
    <definedName name="Z_4F65FF32_EC61_4022_A399_2986D7B6B8B3_.wvu.PrintArea" localSheetId="6" hidden="1">'Sch-2d'!$A$1:$J$128</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8" hidden="1">'Sch-1 '!$13:$17</definedName>
    <definedName name="Z_4F65FF32_EC61_4022_A399_2986D7B6B8B3_.wvu.PrintTitles" localSheetId="5" hidden="1">'Sch-1 dis'!$14:$16</definedName>
    <definedName name="Z_4F65FF32_EC61_4022_A399_2986D7B6B8B3_.wvu.PrintTitles" localSheetId="4" hidden="1">'Sch-1d'!$15:$17</definedName>
    <definedName name="Z_4F65FF32_EC61_4022_A399_2986D7B6B8B3_.wvu.PrintTitles" localSheetId="7" hidden="1">'Sch-2 Dis'!$13:$15</definedName>
    <definedName name="Z_4F65FF32_EC61_4022_A399_2986D7B6B8B3_.wvu.PrintTitles" localSheetId="6" hidden="1">'Sch-2d'!$15:$17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8" hidden="1">'Sch-1 '!#REF!</definedName>
    <definedName name="Z_4F65FF32_EC61_4022_A399_2986D7B6B8B3_.wvu.Rows" localSheetId="5" hidden="1">'Sch-1 dis'!$109:$175</definedName>
    <definedName name="Z_4F65FF32_EC61_4022_A399_2986D7B6B8B3_.wvu.Rows" localSheetId="4" hidden="1">'Sch-1d'!$164:$230</definedName>
    <definedName name="Z_4F65FF32_EC61_4022_A399_2986D7B6B8B3_.wvu.Rows" localSheetId="7" hidden="1">'Sch-2 Dis'!#REF!</definedName>
    <definedName name="Z_4F65FF32_EC61_4022_A399_2986D7B6B8B3_.wvu.Rows" localSheetId="6" hidden="1">'Sch-2d'!#REF!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8" hidden="1">'Sch-1 '!$Q:$AC,'Sch-1 '!$AI:$AN</definedName>
    <definedName name="Z_7487ED9F_BBED_4B2A_9631_22F1A430946B_.wvu.Cols" localSheetId="7" hidden="1">'Sch-2 Dis'!$K:$Q</definedName>
    <definedName name="Z_7487ED9F_BBED_4B2A_9631_22F1A430946B_.wvu.Cols" localSheetId="6" hidden="1">'Sch-2d'!$M:$R</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8" hidden="1">'Sch-1 '!$A$18:$N$90</definedName>
    <definedName name="Z_7487ED9F_BBED_4B2A_9631_22F1A430946B_.wvu.FilterData" localSheetId="5" hidden="1">'Sch-1 dis'!$A$16:$B$21</definedName>
    <definedName name="Z_7487ED9F_BBED_4B2A_9631_22F1A430946B_.wvu.FilterData" localSheetId="4" hidden="1">'Sch-1d'!$A$18:$O$127</definedName>
    <definedName name="Z_7487ED9F_BBED_4B2A_9631_22F1A430946B_.wvu.FilterData" localSheetId="7" hidden="1">'Sch-2 Dis'!$A$15:$F$56</definedName>
    <definedName name="Z_7487ED9F_BBED_4B2A_9631_22F1A430946B_.wvu.FilterData" localSheetId="6" hidden="1">'Sch-2d'!$G$21:$J$129</definedName>
    <definedName name="Z_7487ED9F_BBED_4B2A_9631_22F1A430946B_.wvu.FilterData" localSheetId="9" hidden="1">'Sch-3 Dis'!$A$15:$F$81</definedName>
    <definedName name="Z_7487ED9F_BBED_4B2A_9631_22F1A430946B_.wvu.PrintArea" localSheetId="22" hidden="1">'Bid Form 2nd Envelope'!$A$1:$F$61</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8" hidden="1">'Sch-1 '!$A$1:$N$97</definedName>
    <definedName name="Z_7487ED9F_BBED_4B2A_9631_22F1A430946B_.wvu.PrintArea" localSheetId="5" hidden="1">'Sch-1 dis'!$A$1:$G$84</definedName>
    <definedName name="Z_7487ED9F_BBED_4B2A_9631_22F1A430946B_.wvu.PrintArea" localSheetId="4" hidden="1">'Sch-1d'!$A$1:$O$138</definedName>
    <definedName name="Z_7487ED9F_BBED_4B2A_9631_22F1A430946B_.wvu.PrintArea" localSheetId="7" hidden="1">'Sch-2 Dis'!$A$1:$F$62</definedName>
    <definedName name="Z_7487ED9F_BBED_4B2A_9631_22F1A430946B_.wvu.PrintArea" localSheetId="6" hidden="1">'Sch-2d'!$A$1:$J$136</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8" hidden="1">'Sch-1 '!$13:$17</definedName>
    <definedName name="Z_7487ED9F_BBED_4B2A_9631_22F1A430946B_.wvu.PrintTitles" localSheetId="5" hidden="1">'Sch-1 dis'!$14:$16</definedName>
    <definedName name="Z_7487ED9F_BBED_4B2A_9631_22F1A430946B_.wvu.PrintTitles" localSheetId="4" hidden="1">'Sch-1d'!$15:$17</definedName>
    <definedName name="Z_7487ED9F_BBED_4B2A_9631_22F1A430946B_.wvu.PrintTitles" localSheetId="7" hidden="1">'Sch-2 Dis'!$13:$15</definedName>
    <definedName name="Z_7487ED9F_BBED_4B2A_9631_22F1A430946B_.wvu.PrintTitles" localSheetId="6" hidden="1">'Sch-2d'!$15:$17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'Sch-2d'!#REF!,'Sch-2d'!#REF!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8" hidden="1">'Sch-1 '!$P:$Q,'Sch-1 '!$AI:$AN</definedName>
    <definedName name="Z_8909CFDD_4F29_4C72_886E_908773EE94A2_.wvu.Cols" localSheetId="4" hidden="1">'Sch-1d'!$Q:$R,'Sch-1d'!$AD:$AM</definedName>
    <definedName name="Z_8909CFDD_4F29_4C72_886E_908773EE94A2_.wvu.Cols" localSheetId="7" hidden="1">'Sch-2 Dis'!$K:$Q</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8" hidden="1">'Sch-1 '!$A$18:$AZ$75</definedName>
    <definedName name="Z_8909CFDD_4F29_4C72_886E_908773EE94A2_.wvu.FilterData" localSheetId="5" hidden="1">'Sch-1 dis'!$A$16:$B$21</definedName>
    <definedName name="Z_8909CFDD_4F29_4C72_886E_908773EE94A2_.wvu.FilterData" localSheetId="4" hidden="1">'Sch-1d'!$A$23:$AZ$23</definedName>
    <definedName name="Z_8909CFDD_4F29_4C72_886E_908773EE94A2_.wvu.FilterData" localSheetId="7" hidden="1">'Sch-2 Dis'!$A$15:$F$56</definedName>
    <definedName name="Z_8909CFDD_4F29_4C72_886E_908773EE94A2_.wvu.FilterData" localSheetId="6" hidden="1">'Sch-2d'!$G$21:$J$129</definedName>
    <definedName name="Z_8909CFDD_4F29_4C72_886E_908773EE94A2_.wvu.FilterData" localSheetId="9" hidden="1">'Sch-3 Dis'!$A$15:$F$81</definedName>
    <definedName name="Z_8909CFDD_4F29_4C72_886E_908773EE94A2_.wvu.PrintArea" localSheetId="22" hidden="1">'Bid Form 2nd Envelope'!$A$1:$F$61</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8" hidden="1">'Sch-1 '!$A$1:$O$97</definedName>
    <definedName name="Z_8909CFDD_4F29_4C72_886E_908773EE94A2_.wvu.PrintArea" localSheetId="5" hidden="1">'Sch-1 dis'!$A$1:$G$84</definedName>
    <definedName name="Z_8909CFDD_4F29_4C72_886E_908773EE94A2_.wvu.PrintArea" localSheetId="4" hidden="1">'Sch-1d'!$A$1:$O$138</definedName>
    <definedName name="Z_8909CFDD_4F29_4C72_886E_908773EE94A2_.wvu.PrintArea" localSheetId="7" hidden="1">'Sch-2 Dis'!$A$1:$F$62</definedName>
    <definedName name="Z_8909CFDD_4F29_4C72_886E_908773EE94A2_.wvu.PrintArea" localSheetId="6" hidden="1">'Sch-2d'!$A$1:$J$138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8" hidden="1">'Sch-1 '!$13:$17</definedName>
    <definedName name="Z_8909CFDD_4F29_4C72_886E_908773EE94A2_.wvu.PrintTitles" localSheetId="5" hidden="1">'Sch-1 dis'!$14:$16</definedName>
    <definedName name="Z_8909CFDD_4F29_4C72_886E_908773EE94A2_.wvu.PrintTitles" localSheetId="4" hidden="1">'Sch-1d'!$15:$17</definedName>
    <definedName name="Z_8909CFDD_4F29_4C72_886E_908773EE94A2_.wvu.PrintTitles" localSheetId="7" hidden="1">'Sch-2 Dis'!$13:$15</definedName>
    <definedName name="Z_8909CFDD_4F29_4C72_886E_908773EE94A2_.wvu.PrintTitles" localSheetId="6" hidden="1">'Sch-2d'!$15:$17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Envelope'!#REF!</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8" hidden="1">'Sch-1 '!#REF!</definedName>
    <definedName name="Z_8909CFDD_4F29_4C72_886E_908773EE94A2_.wvu.Rows" localSheetId="4" hidden="1">'Sch-1d'!$18:$20</definedName>
    <definedName name="Z_8909CFDD_4F29_4C72_886E_908773EE94A2_.wvu.Rows" localSheetId="6" hidden="1">'Sch-2d'!$18:$20</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8" hidden="1">'Sch-1 '!$P:$Q,'Sch-1 '!$AI:$AN</definedName>
    <definedName name="Z_987A3FAC_920D_4C0C_8129_D8F4AFD7E477_.wvu.Cols" localSheetId="4" hidden="1">'Sch-1d'!$O:$R,'Sch-1d'!$AD:$AM</definedName>
    <definedName name="Z_987A3FAC_920D_4C0C_8129_D8F4AFD7E477_.wvu.Cols" localSheetId="7" hidden="1">'Sch-2 Dis'!$K:$Q</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8" hidden="1">'Sch-1 '!$A$18:$AZ$75</definedName>
    <definedName name="Z_987A3FAC_920D_4C0C_8129_D8F4AFD7E477_.wvu.FilterData" localSheetId="5" hidden="1">'Sch-1 dis'!$A$16:$B$21</definedName>
    <definedName name="Z_987A3FAC_920D_4C0C_8129_D8F4AFD7E477_.wvu.FilterData" localSheetId="4" hidden="1">'Sch-1d'!$A$17:$AZ$17</definedName>
    <definedName name="Z_987A3FAC_920D_4C0C_8129_D8F4AFD7E477_.wvu.FilterData" localSheetId="7" hidden="1">'Sch-2 Dis'!$A$15:$F$56</definedName>
    <definedName name="Z_987A3FAC_920D_4C0C_8129_D8F4AFD7E477_.wvu.FilterData" localSheetId="6" hidden="1">'Sch-2d'!$G$21:$J$129</definedName>
    <definedName name="Z_987A3FAC_920D_4C0C_8129_D8F4AFD7E477_.wvu.FilterData" localSheetId="9" hidden="1">'Sch-3 Dis'!$A$15:$F$81</definedName>
    <definedName name="Z_987A3FAC_920D_4C0C_8129_D8F4AFD7E477_.wvu.PrintArea" localSheetId="22" hidden="1">'Bid Form 2nd Envelope'!$A$1:$F$61</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8" hidden="1">'Sch-1 '!$A$1:$O$97</definedName>
    <definedName name="Z_987A3FAC_920D_4C0C_8129_D8F4AFD7E477_.wvu.PrintArea" localSheetId="5" hidden="1">'Sch-1 dis'!$A$1:$G$84</definedName>
    <definedName name="Z_987A3FAC_920D_4C0C_8129_D8F4AFD7E477_.wvu.PrintArea" localSheetId="4" hidden="1">'Sch-1d'!$A$1:$N$138</definedName>
    <definedName name="Z_987A3FAC_920D_4C0C_8129_D8F4AFD7E477_.wvu.PrintArea" localSheetId="7" hidden="1">'Sch-2 Dis'!$A$1:$F$62</definedName>
    <definedName name="Z_987A3FAC_920D_4C0C_8129_D8F4AFD7E477_.wvu.PrintArea" localSheetId="6" hidden="1">'Sch-2d'!$A$1:$J$138</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8" hidden="1">'Sch-1 '!$13:$17</definedName>
    <definedName name="Z_987A3FAC_920D_4C0C_8129_D8F4AFD7E477_.wvu.PrintTitles" localSheetId="5" hidden="1">'Sch-1 dis'!$14:$16</definedName>
    <definedName name="Z_987A3FAC_920D_4C0C_8129_D8F4AFD7E477_.wvu.PrintTitles" localSheetId="4" hidden="1">'Sch-1d'!$15:$17</definedName>
    <definedName name="Z_987A3FAC_920D_4C0C_8129_D8F4AFD7E477_.wvu.PrintTitles" localSheetId="7" hidden="1">'Sch-2 Dis'!$13:$15</definedName>
    <definedName name="Z_987A3FAC_920D_4C0C_8129_D8F4AFD7E477_.wvu.PrintTitles" localSheetId="6" hidden="1">'Sch-2d'!$15:$17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Envelope'!#REF!</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8" hidden="1">'Sch-1 '!#REF!,'Sch-1 '!#REF!</definedName>
    <definedName name="Z_987A3FAC_920D_4C0C_8129_D8F4AFD7E477_.wvu.Rows" localSheetId="4" hidden="1">'Sch-1d'!$18:$20</definedName>
    <definedName name="Z_987A3FAC_920D_4C0C_8129_D8F4AFD7E477_.wvu.Rows" localSheetId="6" hidden="1">'Sch-2d'!$18:$20</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8" hidden="1">'Sch-1 '!$P:$Q,'Sch-1 '!$AI:$AN</definedName>
    <definedName name="Z_A34CC49F_E309_4C23_B4F6_1E3B307C10D1_.wvu.Cols" localSheetId="4" hidden="1">'Sch-1d'!$Q:$S</definedName>
    <definedName name="Z_A34CC49F_E309_4C23_B4F6_1E3B307C10D1_.wvu.Cols" localSheetId="7" hidden="1">'Sch-2 Dis'!$K:$Q</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8" hidden="1">'Sch-1 '!$A$18:$AZ$75</definedName>
    <definedName name="Z_A34CC49F_E309_4C23_B4F6_1E3B307C10D1_.wvu.FilterData" localSheetId="5" hidden="1">'Sch-1 dis'!$A$16:$B$21</definedName>
    <definedName name="Z_A34CC49F_E309_4C23_B4F6_1E3B307C10D1_.wvu.FilterData" localSheetId="4" hidden="1">'Sch-1d'!$A$23:$AY$127</definedName>
    <definedName name="Z_A34CC49F_E309_4C23_B4F6_1E3B307C10D1_.wvu.FilterData" localSheetId="7" hidden="1">'Sch-2 Dis'!$A$15:$F$56</definedName>
    <definedName name="Z_A34CC49F_E309_4C23_B4F6_1E3B307C10D1_.wvu.FilterData" localSheetId="6" hidden="1">'Sch-2d'!$G$21:$J$129</definedName>
    <definedName name="Z_A34CC49F_E309_4C23_B4F6_1E3B307C10D1_.wvu.FilterData" localSheetId="9" hidden="1">'Sch-3 Dis'!$A$15:$F$81</definedName>
    <definedName name="Z_A34CC49F_E309_4C23_B4F6_1E3B307C10D1_.wvu.PrintArea" localSheetId="22" hidden="1">'Bid Form 2nd Envelope'!$A$1:$F$61</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8" hidden="1">'Sch-1 '!$A$1:$O$97</definedName>
    <definedName name="Z_A34CC49F_E309_4C23_B4F6_1E3B307C10D1_.wvu.PrintArea" localSheetId="5" hidden="1">'Sch-1 dis'!$A$1:$G$84</definedName>
    <definedName name="Z_A34CC49F_E309_4C23_B4F6_1E3B307C10D1_.wvu.PrintArea" localSheetId="4" hidden="1">'Sch-1d'!$A$1:$O$138</definedName>
    <definedName name="Z_A34CC49F_E309_4C23_B4F6_1E3B307C10D1_.wvu.PrintArea" localSheetId="7" hidden="1">'Sch-2 Dis'!$A$1:$F$62</definedName>
    <definedName name="Z_A34CC49F_E309_4C23_B4F6_1E3B307C10D1_.wvu.PrintArea" localSheetId="6" hidden="1">'Sch-2d'!$A$1:$J$138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8" hidden="1">'Sch-1 '!$13:$17</definedName>
    <definedName name="Z_A34CC49F_E309_4C23_B4F6_1E3B307C10D1_.wvu.PrintTitles" localSheetId="5" hidden="1">'Sch-1 dis'!$14:$16</definedName>
    <definedName name="Z_A34CC49F_E309_4C23_B4F6_1E3B307C10D1_.wvu.PrintTitles" localSheetId="4" hidden="1">'Sch-1d'!$15:$17</definedName>
    <definedName name="Z_A34CC49F_E309_4C23_B4F6_1E3B307C10D1_.wvu.PrintTitles" localSheetId="7" hidden="1">'Sch-2 Dis'!$13:$15</definedName>
    <definedName name="Z_A34CC49F_E309_4C23_B4F6_1E3B307C10D1_.wvu.PrintTitles" localSheetId="6" hidden="1">'Sch-2d'!$15:$17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Envelope'!#REF!,'Bid Form 2nd Envelope'!$45:$45</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'Sch-2d'!$18:$19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8" hidden="1">'Sch-1 '!$P:$Q,'Sch-1 '!$AI:$AN</definedName>
    <definedName name="Z_A41EE4DE_0D82_4A56_8210_F78316511D11_.wvu.Cols" localSheetId="4" hidden="1">'Sch-1d'!$Q:$R,'Sch-1d'!$AD:$AM</definedName>
    <definedName name="Z_A41EE4DE_0D82_4A56_8210_F78316511D11_.wvu.Cols" localSheetId="7" hidden="1">'Sch-2 Dis'!$K:$Q</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8" hidden="1">'Sch-1 '!$A$18:$AZ$75</definedName>
    <definedName name="Z_A41EE4DE_0D82_4A56_8210_F78316511D11_.wvu.FilterData" localSheetId="5" hidden="1">'Sch-1 dis'!$A$16:$B$21</definedName>
    <definedName name="Z_A41EE4DE_0D82_4A56_8210_F78316511D11_.wvu.FilterData" localSheetId="4" hidden="1">'Sch-1d'!$A$23:$AY$127</definedName>
    <definedName name="Z_A41EE4DE_0D82_4A56_8210_F78316511D11_.wvu.FilterData" localSheetId="7" hidden="1">'Sch-2 Dis'!$A$15:$F$56</definedName>
    <definedName name="Z_A41EE4DE_0D82_4A56_8210_F78316511D11_.wvu.FilterData" localSheetId="6" hidden="1">'Sch-2d'!$G$21:$J$129</definedName>
    <definedName name="Z_A41EE4DE_0D82_4A56_8210_F78316511D11_.wvu.FilterData" localSheetId="9" hidden="1">'Sch-3 Dis'!$A$15:$F$81</definedName>
    <definedName name="Z_A41EE4DE_0D82_4A56_8210_F78316511D11_.wvu.PrintArea" localSheetId="22" hidden="1">'Bid Form 2nd Envelope'!$A$1:$F$61</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8" hidden="1">'Sch-1 '!$A$1:$O$97</definedName>
    <definedName name="Z_A41EE4DE_0D82_4A56_8210_F78316511D11_.wvu.PrintArea" localSheetId="5" hidden="1">'Sch-1 dis'!$A$1:$G$84</definedName>
    <definedName name="Z_A41EE4DE_0D82_4A56_8210_F78316511D11_.wvu.PrintArea" localSheetId="4" hidden="1">'Sch-1d'!$A$1:$O$138</definedName>
    <definedName name="Z_A41EE4DE_0D82_4A56_8210_F78316511D11_.wvu.PrintArea" localSheetId="7" hidden="1">'Sch-2 Dis'!$A$1:$F$62</definedName>
    <definedName name="Z_A41EE4DE_0D82_4A56_8210_F78316511D11_.wvu.PrintArea" localSheetId="6" hidden="1">'Sch-2d'!$A$1:$J$138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8" hidden="1">'Sch-1 '!$13:$17</definedName>
    <definedName name="Z_A41EE4DE_0D82_4A56_8210_F78316511D11_.wvu.PrintTitles" localSheetId="5" hidden="1">'Sch-1 dis'!$14:$16</definedName>
    <definedName name="Z_A41EE4DE_0D82_4A56_8210_F78316511D11_.wvu.PrintTitles" localSheetId="4" hidden="1">'Sch-1d'!$15:$17</definedName>
    <definedName name="Z_A41EE4DE_0D82_4A56_8210_F78316511D11_.wvu.PrintTitles" localSheetId="7" hidden="1">'Sch-2 Dis'!$13:$15</definedName>
    <definedName name="Z_A41EE4DE_0D82_4A56_8210_F78316511D11_.wvu.PrintTitles" localSheetId="6" hidden="1">'Sch-2d'!$15:$17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Envelope'!#REF!</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'Sch-1d'!$18:$19</definedName>
    <definedName name="Z_A41EE4DE_0D82_4A56_8210_F78316511D11_.wvu.Rows" localSheetId="6" hidden="1">'Sch-2d'!$18:$19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8" hidden="1">'Sch-1 '!$Q:$AC,'Sch-1 '!$AI:$AN</definedName>
    <definedName name="Z_A7DBDDEF_9245_44C6_9EBF_032DB6E1C0A2_.wvu.Cols" localSheetId="4" hidden="1">'Sch-1d'!$P:$P,'Sch-1d'!$T:$V</definedName>
    <definedName name="Z_A7DBDDEF_9245_44C6_9EBF_032DB6E1C0A2_.wvu.Cols" localSheetId="7" hidden="1">'Sch-2 Dis'!$K:$Q</definedName>
    <definedName name="Z_A7DBDDEF_9245_44C6_9EBF_032DB6E1C0A2_.wvu.Cols" localSheetId="6" hidden="1">'Sch-2d'!$M:$R</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8" hidden="1">'Sch-1 '!$A$18:$N$90</definedName>
    <definedName name="Z_A7DBDDEF_9245_44C6_9EBF_032DB6E1C0A2_.wvu.FilterData" localSheetId="5" hidden="1">'Sch-1 dis'!$A$16:$B$21</definedName>
    <definedName name="Z_A7DBDDEF_9245_44C6_9EBF_032DB6E1C0A2_.wvu.FilterData" localSheetId="4" hidden="1">'Sch-1d'!$A$18:$O$127</definedName>
    <definedName name="Z_A7DBDDEF_9245_44C6_9EBF_032DB6E1C0A2_.wvu.FilterData" localSheetId="7" hidden="1">'Sch-2 Dis'!$A$15:$F$56</definedName>
    <definedName name="Z_A7DBDDEF_9245_44C6_9EBF_032DB6E1C0A2_.wvu.FilterData" localSheetId="6" hidden="1">'Sch-2d'!$G$21:$J$129</definedName>
    <definedName name="Z_A7DBDDEF_9245_44C6_9EBF_032DB6E1C0A2_.wvu.FilterData" localSheetId="9" hidden="1">'Sch-3 Dis'!$A$15:$F$81</definedName>
    <definedName name="Z_A7DBDDEF_9245_44C6_9EBF_032DB6E1C0A2_.wvu.PrintArea" localSheetId="22" hidden="1">'Bid Form 2nd Envelope'!$A$1:$F$61</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8" hidden="1">'Sch-1 '!$A$1:$N$97</definedName>
    <definedName name="Z_A7DBDDEF_9245_44C6_9EBF_032DB6E1C0A2_.wvu.PrintArea" localSheetId="5" hidden="1">'Sch-1 dis'!$A$1:$G$84</definedName>
    <definedName name="Z_A7DBDDEF_9245_44C6_9EBF_032DB6E1C0A2_.wvu.PrintArea" localSheetId="4" hidden="1">'Sch-1d'!$A$1:$O$138</definedName>
    <definedName name="Z_A7DBDDEF_9245_44C6_9EBF_032DB6E1C0A2_.wvu.PrintArea" localSheetId="7" hidden="1">'Sch-2 Dis'!$A$1:$F$62</definedName>
    <definedName name="Z_A7DBDDEF_9245_44C6_9EBF_032DB6E1C0A2_.wvu.PrintArea" localSheetId="6" hidden="1">'Sch-2d'!$A$1:$J$136</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8" hidden="1">'Sch-1 '!$13:$17</definedName>
    <definedName name="Z_A7DBDDEF_9245_44C6_9EBF_032DB6E1C0A2_.wvu.PrintTitles" localSheetId="5" hidden="1">'Sch-1 dis'!$14:$16</definedName>
    <definedName name="Z_A7DBDDEF_9245_44C6_9EBF_032DB6E1C0A2_.wvu.PrintTitles" localSheetId="4" hidden="1">'Sch-1d'!$15:$17</definedName>
    <definedName name="Z_A7DBDDEF_9245_44C6_9EBF_032DB6E1C0A2_.wvu.PrintTitles" localSheetId="7" hidden="1">'Sch-2 Dis'!$13:$15</definedName>
    <definedName name="Z_A7DBDDEF_9245_44C6_9EBF_032DB6E1C0A2_.wvu.PrintTitles" localSheetId="6" hidden="1">'Sch-2d'!$15:$17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8" hidden="1">'Sch-1 '!#REF!,'Sch-1 '!#REF!,'Sch-1 '!#REF!,'Sch-1 '!#REF!</definedName>
    <definedName name="Z_A7DBDDEF_9245_44C6_9EBF_032DB6E1C0A2_.wvu.Rows" localSheetId="4" hidden="1">'Sch-1d'!#REF!,'Sch-1d'!#REF!,'Sch-1d'!#REF!,'Sch-1d'!#REF!</definedName>
    <definedName name="Z_A7DBDDEF_9245_44C6_9EBF_032DB6E1C0A2_.wvu.Rows" localSheetId="6" hidden="1">'Sch-2d'!#REF!,'Sch-2d'!#REF!,'Sch-2d'!#REF!,'Sch-2d'!#REF!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8" hidden="1">'Sch-1 '!$Q:$AC,'Sch-1 '!$AI:$AN</definedName>
    <definedName name="Z_B23AD343_29DA_4CE0_BD10_47BF44F3782F_.wvu.Cols" localSheetId="4" hidden="1">'Sch-1d'!$S:$AV</definedName>
    <definedName name="Z_B23AD343_29DA_4CE0_BD10_47BF44F3782F_.wvu.Cols" localSheetId="7" hidden="1">'Sch-2 Dis'!$K:$Q</definedName>
    <definedName name="Z_B23AD343_29DA_4CE0_BD10_47BF44F3782F_.wvu.Cols" localSheetId="6" hidden="1">'Sch-2d'!$M:$R</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8" hidden="1">'Sch-1 '!$A$18:$N$90</definedName>
    <definedName name="Z_B23AD343_29DA_4CE0_BD10_47BF44F3782F_.wvu.FilterData" localSheetId="5" hidden="1">'Sch-1 dis'!$A$16:$B$21</definedName>
    <definedName name="Z_B23AD343_29DA_4CE0_BD10_47BF44F3782F_.wvu.FilterData" localSheetId="4" hidden="1">'Sch-1d'!$A$18:$O$127</definedName>
    <definedName name="Z_B23AD343_29DA_4CE0_BD10_47BF44F3782F_.wvu.FilterData" localSheetId="7" hidden="1">'Sch-2 Dis'!$A$15:$F$56</definedName>
    <definedName name="Z_B23AD343_29DA_4CE0_BD10_47BF44F3782F_.wvu.FilterData" localSheetId="6" hidden="1">'Sch-2d'!$G$21:$J$129</definedName>
    <definedName name="Z_B23AD343_29DA_4CE0_BD10_47BF44F3782F_.wvu.FilterData" localSheetId="9" hidden="1">'Sch-3 Dis'!$A$15:$F$81</definedName>
    <definedName name="Z_B23AD343_29DA_4CE0_BD10_47BF44F3782F_.wvu.PrintArea" localSheetId="22" hidden="1">'Bid Form 2nd Envelope'!$A$1:$F$61</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8" hidden="1">'Sch-1 '!$A$1:$N$97</definedName>
    <definedName name="Z_B23AD343_29DA_4CE0_BD10_47BF44F3782F_.wvu.PrintArea" localSheetId="5" hidden="1">'Sch-1 dis'!$A$1:$G$84</definedName>
    <definedName name="Z_B23AD343_29DA_4CE0_BD10_47BF44F3782F_.wvu.PrintArea" localSheetId="4" hidden="1">'Sch-1d'!$A$1:$O$138</definedName>
    <definedName name="Z_B23AD343_29DA_4CE0_BD10_47BF44F3782F_.wvu.PrintArea" localSheetId="7" hidden="1">'Sch-2 Dis'!$A$1:$F$62</definedName>
    <definedName name="Z_B23AD343_29DA_4CE0_BD10_47BF44F3782F_.wvu.PrintArea" localSheetId="6" hidden="1">'Sch-2d'!$A$1:$J$136</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8" hidden="1">'Sch-1 '!$13:$17</definedName>
    <definedName name="Z_B23AD343_29DA_4CE0_BD10_47BF44F3782F_.wvu.PrintTitles" localSheetId="5" hidden="1">'Sch-1 dis'!$14:$16</definedName>
    <definedName name="Z_B23AD343_29DA_4CE0_BD10_47BF44F3782F_.wvu.PrintTitles" localSheetId="4" hidden="1">'Sch-1d'!$15:$17</definedName>
    <definedName name="Z_B23AD343_29DA_4CE0_BD10_47BF44F3782F_.wvu.PrintTitles" localSheetId="7" hidden="1">'Sch-2 Dis'!$13:$15</definedName>
    <definedName name="Z_B23AD343_29DA_4CE0_BD10_47BF44F3782F_.wvu.PrintTitles" localSheetId="6" hidden="1">'Sch-2d'!$15:$17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'Sch-2d'!#REF!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8" hidden="1">'Sch-1 '!$Q:$AC,'Sch-1 '!$AI:$AN</definedName>
    <definedName name="Z_B3CE7B10_A914_4559_A6DA_AED8C22AFD6D_.wvu.Cols" localSheetId="4" hidden="1">'Sch-1d'!$P:$AE</definedName>
    <definedName name="Z_B3CE7B10_A914_4559_A6DA_AED8C22AFD6D_.wvu.Cols" localSheetId="7" hidden="1">'Sch-2 Dis'!$K:$Q</definedName>
    <definedName name="Z_B3CE7B10_A914_4559_A6DA_AED8C22AFD6D_.wvu.Cols" localSheetId="6" hidden="1">'Sch-2d'!$M:$R</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8" hidden="1">'Sch-1 '!$A$18:$N$90</definedName>
    <definedName name="Z_B3CE7B10_A914_4559_A6DA_AED8C22AFD6D_.wvu.FilterData" localSheetId="5" hidden="1">'Sch-1 dis'!$A$16:$B$21</definedName>
    <definedName name="Z_B3CE7B10_A914_4559_A6DA_AED8C22AFD6D_.wvu.FilterData" localSheetId="4" hidden="1">'Sch-1d'!$A$18:$O$127</definedName>
    <definedName name="Z_B3CE7B10_A914_4559_A6DA_AED8C22AFD6D_.wvu.FilterData" localSheetId="7" hidden="1">'Sch-2 Dis'!$A$15:$F$56</definedName>
    <definedName name="Z_B3CE7B10_A914_4559_A6DA_AED8C22AFD6D_.wvu.FilterData" localSheetId="6" hidden="1">'Sch-2d'!$G$21:$J$129</definedName>
    <definedName name="Z_B3CE7B10_A914_4559_A6DA_AED8C22AFD6D_.wvu.FilterData" localSheetId="9" hidden="1">'Sch-3 Dis'!$A$15:$F$81</definedName>
    <definedName name="Z_B3CE7B10_A914_4559_A6DA_AED8C22AFD6D_.wvu.PrintArea" localSheetId="22" hidden="1">'Bid Form 2nd Envelope'!$A$1:$F$61</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8" hidden="1">'Sch-1 '!$A$1:$N$97</definedName>
    <definedName name="Z_B3CE7B10_A914_4559_A6DA_AED8C22AFD6D_.wvu.PrintArea" localSheetId="5" hidden="1">'Sch-1 dis'!$A$1:$G$84</definedName>
    <definedName name="Z_B3CE7B10_A914_4559_A6DA_AED8C22AFD6D_.wvu.PrintArea" localSheetId="4" hidden="1">'Sch-1d'!$A$1:$O$138</definedName>
    <definedName name="Z_B3CE7B10_A914_4559_A6DA_AED8C22AFD6D_.wvu.PrintArea" localSheetId="7" hidden="1">'Sch-2 Dis'!$A$1:$F$62</definedName>
    <definedName name="Z_B3CE7B10_A914_4559_A6DA_AED8C22AFD6D_.wvu.PrintArea" localSheetId="6" hidden="1">'Sch-2d'!$A$1:$J$136</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8" hidden="1">'Sch-1 '!$13:$17</definedName>
    <definedName name="Z_B3CE7B10_A914_4559_A6DA_AED8C22AFD6D_.wvu.PrintTitles" localSheetId="5" hidden="1">'Sch-1 dis'!$14:$16</definedName>
    <definedName name="Z_B3CE7B10_A914_4559_A6DA_AED8C22AFD6D_.wvu.PrintTitles" localSheetId="4" hidden="1">'Sch-1d'!$15:$17</definedName>
    <definedName name="Z_B3CE7B10_A914_4559_A6DA_AED8C22AFD6D_.wvu.PrintTitles" localSheetId="7" hidden="1">'Sch-2 Dis'!$13:$15</definedName>
    <definedName name="Z_B3CE7B10_A914_4559_A6DA_AED8C22AFD6D_.wvu.PrintTitles" localSheetId="6" hidden="1">'Sch-2d'!$15:$17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'Sch-2d'!#REF!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8" hidden="1">'Sch-1 '!$Q:$AC,'Sch-1 '!$AI:$AN</definedName>
    <definedName name="Z_B835C05C_B615_4DCB_982D_4519616B3CD8_.wvu.Cols" localSheetId="4" hidden="1">'Sch-1d'!$S:$V</definedName>
    <definedName name="Z_B835C05C_B615_4DCB_982D_4519616B3CD8_.wvu.Cols" localSheetId="7" hidden="1">'Sch-2 Dis'!$K:$Q</definedName>
    <definedName name="Z_B835C05C_B615_4DCB_982D_4519616B3CD8_.wvu.Cols" localSheetId="6" hidden="1">'Sch-2d'!$K:$T</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8" hidden="1">'Sch-1 '!$A$18:$AZ$90</definedName>
    <definedName name="Z_B835C05C_B615_4DCB_982D_4519616B3CD8_.wvu.FilterData" localSheetId="5" hidden="1">'Sch-1 dis'!$A$16:$B$21</definedName>
    <definedName name="Z_B835C05C_B615_4DCB_982D_4519616B3CD8_.wvu.FilterData" localSheetId="4" hidden="1">'Sch-1d'!$A$23:$AZ$130</definedName>
    <definedName name="Z_B835C05C_B615_4DCB_982D_4519616B3CD8_.wvu.FilterData" localSheetId="7" hidden="1">'Sch-2 Dis'!$A$15:$F$56</definedName>
    <definedName name="Z_B835C05C_B615_4DCB_982D_4519616B3CD8_.wvu.FilterData" localSheetId="6" hidden="1">'Sch-2d'!$G$21:$J$129</definedName>
    <definedName name="Z_B835C05C_B615_4DCB_982D_4519616B3CD8_.wvu.FilterData" localSheetId="9" hidden="1">'Sch-3 Dis'!$A$15:$F$81</definedName>
    <definedName name="Z_B835C05C_B615_4DCB_982D_4519616B3CD8_.wvu.PrintArea" localSheetId="22" hidden="1">'Bid Form 2nd Envelope'!$A$1:$F$61</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8" hidden="1">'Sch-1 '!$A$1:$N$97</definedName>
    <definedName name="Z_B835C05C_B615_4DCB_982D_4519616B3CD8_.wvu.PrintArea" localSheetId="5" hidden="1">'Sch-1 dis'!$A$1:$G$84</definedName>
    <definedName name="Z_B835C05C_B615_4DCB_982D_4519616B3CD8_.wvu.PrintArea" localSheetId="4" hidden="1">'Sch-1d'!$A$1:$O$138</definedName>
    <definedName name="Z_B835C05C_B615_4DCB_982D_4519616B3CD8_.wvu.PrintArea" localSheetId="7" hidden="1">'Sch-2 Dis'!$A$1:$F$62</definedName>
    <definedName name="Z_B835C05C_B615_4DCB_982D_4519616B3CD8_.wvu.PrintArea" localSheetId="6" hidden="1">'Sch-2d'!$A$1:$J$136</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8" hidden="1">'Sch-1 '!$13:$17</definedName>
    <definedName name="Z_B835C05C_B615_4DCB_982D_4519616B3CD8_.wvu.PrintTitles" localSheetId="5" hidden="1">'Sch-1 dis'!$14:$16</definedName>
    <definedName name="Z_B835C05C_B615_4DCB_982D_4519616B3CD8_.wvu.PrintTitles" localSheetId="4" hidden="1">'Sch-1d'!$15:$17</definedName>
    <definedName name="Z_B835C05C_B615_4DCB_982D_4519616B3CD8_.wvu.PrintTitles" localSheetId="7" hidden="1">'Sch-2 Dis'!$13:$15</definedName>
    <definedName name="Z_B835C05C_B615_4DCB_982D_4519616B3CD8_.wvu.PrintTitles" localSheetId="6" hidden="1">'Sch-2d'!$15:$17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8" hidden="1">'Sch-1 '!#REF!</definedName>
    <definedName name="Z_B835C05C_B615_4DCB_982D_4519616B3CD8_.wvu.Rows" localSheetId="4" hidden="1">'Sch-1d'!$18:$19</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8" hidden="1">'Sch-1 '!$P:$R,'Sch-1 '!$AI:$AN</definedName>
    <definedName name="Z_BB6473B7_092C_417E_97E7_ED0705AE17A0_.wvu.Cols" localSheetId="4" hidden="1">'Sch-1d'!$AD:$AM</definedName>
    <definedName name="Z_BB6473B7_092C_417E_97E7_ED0705AE17A0_.wvu.Cols" localSheetId="7" hidden="1">'Sch-2 Dis'!$K:$Q</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8" hidden="1">'Sch-1 '!$A$18:$AZ$75</definedName>
    <definedName name="Z_BB6473B7_092C_417E_97E7_ED0705AE17A0_.wvu.FilterData" localSheetId="5" hidden="1">'Sch-1 dis'!$A$16:$B$21</definedName>
    <definedName name="Z_BB6473B7_092C_417E_97E7_ED0705AE17A0_.wvu.FilterData" localSheetId="4" hidden="1">'Sch-1d'!$A$23:$AZ$23</definedName>
    <definedName name="Z_BB6473B7_092C_417E_97E7_ED0705AE17A0_.wvu.FilterData" localSheetId="7" hidden="1">'Sch-2 Dis'!$A$15:$F$56</definedName>
    <definedName name="Z_BB6473B7_092C_417E_97E7_ED0705AE17A0_.wvu.FilterData" localSheetId="6" hidden="1">'Sch-2d'!$G$21:$J$129</definedName>
    <definedName name="Z_BB6473B7_092C_417E_97E7_ED0705AE17A0_.wvu.FilterData" localSheetId="9" hidden="1">'Sch-3 Dis'!$A$15:$F$81</definedName>
    <definedName name="Z_BB6473B7_092C_417E_97E7_ED0705AE17A0_.wvu.PrintArea" localSheetId="22" hidden="1">'Bid Form 2nd Envelope'!$A$1:$F$61</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8" hidden="1">'Sch-1 '!$A$1:$O$97</definedName>
    <definedName name="Z_BB6473B7_092C_417E_97E7_ED0705AE17A0_.wvu.PrintArea" localSheetId="5" hidden="1">'Sch-1 dis'!$A$1:$G$84</definedName>
    <definedName name="Z_BB6473B7_092C_417E_97E7_ED0705AE17A0_.wvu.PrintArea" localSheetId="4" hidden="1">'Sch-1d'!$A$1:$O$138</definedName>
    <definedName name="Z_BB6473B7_092C_417E_97E7_ED0705AE17A0_.wvu.PrintArea" localSheetId="7" hidden="1">'Sch-2 Dis'!$A$1:$F$62</definedName>
    <definedName name="Z_BB6473B7_092C_417E_97E7_ED0705AE17A0_.wvu.PrintArea" localSheetId="6" hidden="1">'Sch-2d'!$A$1:$J$138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8" hidden="1">'Sch-1 '!$13:$17</definedName>
    <definedName name="Z_BB6473B7_092C_417E_97E7_ED0705AE17A0_.wvu.PrintTitles" localSheetId="5" hidden="1">'Sch-1 dis'!$14:$16</definedName>
    <definedName name="Z_BB6473B7_092C_417E_97E7_ED0705AE17A0_.wvu.PrintTitles" localSheetId="4" hidden="1">'Sch-1d'!$15:$17</definedName>
    <definedName name="Z_BB6473B7_092C_417E_97E7_ED0705AE17A0_.wvu.PrintTitles" localSheetId="7" hidden="1">'Sch-2 Dis'!$13:$15</definedName>
    <definedName name="Z_BB6473B7_092C_417E_97E7_ED0705AE17A0_.wvu.PrintTitles" localSheetId="6" hidden="1">'Sch-2d'!$15:$17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Envelope'!#REF!</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8" hidden="1">'Sch-1 '!#REF!,'Sch-1 '!#REF!</definedName>
    <definedName name="Z_BB6473B7_092C_417E_97E7_ED0705AE17A0_.wvu.Rows" localSheetId="4" hidden="1">'Sch-1d'!$18:$20,'Sch-1d'!$131:$131</definedName>
    <definedName name="Z_BB6473B7_092C_417E_97E7_ED0705AE17A0_.wvu.Rows" localSheetId="6" hidden="1">'Sch-2d'!$18:$20</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8" hidden="1">'Sch-1 '!$Q:$AC,'Sch-1 '!$AI:$AN</definedName>
    <definedName name="Z_C431BC99_7569_44AB_83F6_AB73BDED3783_.wvu.Cols" localSheetId="4" hidden="1">'Sch-1d'!$T:$W</definedName>
    <definedName name="Z_C431BC99_7569_44AB_83F6_AB73BDED3783_.wvu.Cols" localSheetId="7" hidden="1">'Sch-2 Dis'!$K:$Q</definedName>
    <definedName name="Z_C431BC99_7569_44AB_83F6_AB73BDED3783_.wvu.Cols" localSheetId="6" hidden="1">'Sch-2d'!$K:$T</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8" hidden="1">'Sch-1 '!$A$18:$AZ$90</definedName>
    <definedName name="Z_C431BC99_7569_44AB_83F6_AB73BDED3783_.wvu.FilterData" localSheetId="5" hidden="1">'Sch-1 dis'!$A$16:$B$21</definedName>
    <definedName name="Z_C431BC99_7569_44AB_83F6_AB73BDED3783_.wvu.FilterData" localSheetId="4" hidden="1">'Sch-1d'!$A$23:$AZ$130</definedName>
    <definedName name="Z_C431BC99_7569_44AB_83F6_AB73BDED3783_.wvu.FilterData" localSheetId="7" hidden="1">'Sch-2 Dis'!$A$15:$F$56</definedName>
    <definedName name="Z_C431BC99_7569_44AB_83F6_AB73BDED3783_.wvu.FilterData" localSheetId="6" hidden="1">'Sch-2d'!$G$21:$J$129</definedName>
    <definedName name="Z_C431BC99_7569_44AB_83F6_AB73BDED3783_.wvu.FilterData" localSheetId="9" hidden="1">'Sch-3 Dis'!$A$15:$F$81</definedName>
    <definedName name="Z_C431BC99_7569_44AB_83F6_AB73BDED3783_.wvu.PrintArea" localSheetId="22" hidden="1">'Bid Form 2nd Envelope'!$A$1:$F$61</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8" hidden="1">'Sch-1 '!$A$1:$N$97</definedName>
    <definedName name="Z_C431BC99_7569_44AB_83F6_AB73BDED3783_.wvu.PrintArea" localSheetId="5" hidden="1">'Sch-1 dis'!$A$1:$G$84</definedName>
    <definedName name="Z_C431BC99_7569_44AB_83F6_AB73BDED3783_.wvu.PrintArea" localSheetId="4" hidden="1">'Sch-1d'!$A$1:$O$138</definedName>
    <definedName name="Z_C431BC99_7569_44AB_83F6_AB73BDED3783_.wvu.PrintArea" localSheetId="7" hidden="1">'Sch-2 Dis'!$A$1:$F$62</definedName>
    <definedName name="Z_C431BC99_7569_44AB_83F6_AB73BDED3783_.wvu.PrintArea" localSheetId="6" hidden="1">'Sch-2d'!$A$1:$J$136</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8" hidden="1">'Sch-1 '!$13:$17</definedName>
    <definedName name="Z_C431BC99_7569_44AB_83F6_AB73BDED3783_.wvu.PrintTitles" localSheetId="5" hidden="1">'Sch-1 dis'!$14:$16</definedName>
    <definedName name="Z_C431BC99_7569_44AB_83F6_AB73BDED3783_.wvu.PrintTitles" localSheetId="4" hidden="1">'Sch-1d'!$15:$17</definedName>
    <definedName name="Z_C431BC99_7569_44AB_83F6_AB73BDED3783_.wvu.PrintTitles" localSheetId="7" hidden="1">'Sch-2 Dis'!$13:$15</definedName>
    <definedName name="Z_C431BC99_7569_44AB_83F6_AB73BDED3783_.wvu.PrintTitles" localSheetId="6" hidden="1">'Sch-2d'!$15:$17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8" hidden="1">'Sch-1 '!#REF!</definedName>
    <definedName name="Z_C431BC99_7569_44AB_83F6_AB73BDED3783_.wvu.Rows" localSheetId="4" hidden="1">'Sch-1d'!$18:$19</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8" hidden="1">'Sch-1 '!$O:$S,'Sch-1 '!$AI:$AN</definedName>
    <definedName name="Z_CB55CDDD_15EC_4265_9148_3411BBB26D54_.wvu.Cols" localSheetId="4" hidden="1">'Sch-1d'!$O:$R,'Sch-1d'!$AD:$AM</definedName>
    <definedName name="Z_CB55CDDD_15EC_4265_9148_3411BBB26D54_.wvu.Cols" localSheetId="7" hidden="1">'Sch-2 Dis'!$K:$Q</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8" hidden="1">'Sch-1 '!$A$18:$AZ$75</definedName>
    <definedName name="Z_CB55CDDD_15EC_4265_9148_3411BBB26D54_.wvu.FilterData" localSheetId="5" hidden="1">'Sch-1 dis'!$A$16:$B$21</definedName>
    <definedName name="Z_CB55CDDD_15EC_4265_9148_3411BBB26D54_.wvu.FilterData" localSheetId="4" hidden="1">'Sch-1d'!$A$23:$AY$131</definedName>
    <definedName name="Z_CB55CDDD_15EC_4265_9148_3411BBB26D54_.wvu.FilterData" localSheetId="7" hidden="1">'Sch-2 Dis'!$A$15:$F$56</definedName>
    <definedName name="Z_CB55CDDD_15EC_4265_9148_3411BBB26D54_.wvu.FilterData" localSheetId="6" hidden="1">'Sch-2d'!$G$21:$J$129</definedName>
    <definedName name="Z_CB55CDDD_15EC_4265_9148_3411BBB26D54_.wvu.FilterData" localSheetId="9" hidden="1">'Sch-3 Dis'!$A$15:$F$81</definedName>
    <definedName name="Z_CB55CDDD_15EC_4265_9148_3411BBB26D54_.wvu.PrintArea" localSheetId="22" hidden="1">'Bid Form 2nd Envelope'!$A$1:$F$61</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8" hidden="1">'Sch-1 '!$A$1:$O$97</definedName>
    <definedName name="Z_CB55CDDD_15EC_4265_9148_3411BBB26D54_.wvu.PrintArea" localSheetId="5" hidden="1">'Sch-1 dis'!$A$1:$G$84</definedName>
    <definedName name="Z_CB55CDDD_15EC_4265_9148_3411BBB26D54_.wvu.PrintArea" localSheetId="4" hidden="1">'Sch-1d'!$A$1:$N$138</definedName>
    <definedName name="Z_CB55CDDD_15EC_4265_9148_3411BBB26D54_.wvu.PrintArea" localSheetId="7" hidden="1">'Sch-2 Dis'!$A$1:$F$62</definedName>
    <definedName name="Z_CB55CDDD_15EC_4265_9148_3411BBB26D54_.wvu.PrintArea" localSheetId="6" hidden="1">'Sch-2d'!$A$1:$J$138</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8" hidden="1">'Sch-1 '!$13:$17</definedName>
    <definedName name="Z_CB55CDDD_15EC_4265_9148_3411BBB26D54_.wvu.PrintTitles" localSheetId="5" hidden="1">'Sch-1 dis'!$14:$16</definedName>
    <definedName name="Z_CB55CDDD_15EC_4265_9148_3411BBB26D54_.wvu.PrintTitles" localSheetId="4" hidden="1">'Sch-1d'!$15:$17</definedName>
    <definedName name="Z_CB55CDDD_15EC_4265_9148_3411BBB26D54_.wvu.PrintTitles" localSheetId="7" hidden="1">'Sch-2 Dis'!$13:$15</definedName>
    <definedName name="Z_CB55CDDD_15EC_4265_9148_3411BBB26D54_.wvu.PrintTitles" localSheetId="6" hidden="1">'Sch-2d'!$15:$17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Envelope'!#REF!</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8" hidden="1">'Sch-1 '!#REF!,'Sch-1 '!#REF!</definedName>
    <definedName name="Z_CB55CDDD_15EC_4265_9148_3411BBB26D54_.wvu.Rows" localSheetId="4" hidden="1">'Sch-1d'!$18:$20</definedName>
    <definedName name="Z_CB55CDDD_15EC_4265_9148_3411BBB26D54_.wvu.Rows" localSheetId="6" hidden="1">'Sch-2d'!$18:$20</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8" hidden="1">'Sch-1 '!$Q:$AC,'Sch-1 '!$AI:$AN</definedName>
    <definedName name="Z_D0757F9E_DF41_4B40_A5E5_F4F8FDD8D61D_.wvu.Cols" localSheetId="7" hidden="1">'Sch-2 Dis'!$K:$Q</definedName>
    <definedName name="Z_D0757F9E_DF41_4B40_A5E5_F4F8FDD8D61D_.wvu.Cols" localSheetId="6" hidden="1">'Sch-2d'!$M:$R</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8" hidden="1">'Sch-1 '!$A$18:$N$90</definedName>
    <definedName name="Z_D0757F9E_DF41_4B40_A5E5_F4F8FDD8D61D_.wvu.FilterData" localSheetId="5" hidden="1">'Sch-1 dis'!$A$16:$B$21</definedName>
    <definedName name="Z_D0757F9E_DF41_4B40_A5E5_F4F8FDD8D61D_.wvu.FilterData" localSheetId="4" hidden="1">'Sch-1d'!$A$18:$O$127</definedName>
    <definedName name="Z_D0757F9E_DF41_4B40_A5E5_F4F8FDD8D61D_.wvu.FilterData" localSheetId="7" hidden="1">'Sch-2 Dis'!$A$15:$F$56</definedName>
    <definedName name="Z_D0757F9E_DF41_4B40_A5E5_F4F8FDD8D61D_.wvu.FilterData" localSheetId="6" hidden="1">'Sch-2d'!$G$21:$J$129</definedName>
    <definedName name="Z_D0757F9E_DF41_4B40_A5E5_F4F8FDD8D61D_.wvu.FilterData" localSheetId="9" hidden="1">'Sch-3 Dis'!$A$15:$F$81</definedName>
    <definedName name="Z_D0757F9E_DF41_4B40_A5E5_F4F8FDD8D61D_.wvu.PrintArea" localSheetId="22" hidden="1">'Bid Form 2nd Envelope'!$A$1:$F$61</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8" hidden="1">'Sch-1 '!$A$1:$N$97</definedName>
    <definedName name="Z_D0757F9E_DF41_4B40_A5E5_F4F8FDD8D61D_.wvu.PrintArea" localSheetId="5" hidden="1">'Sch-1 dis'!$A$1:$G$84</definedName>
    <definedName name="Z_D0757F9E_DF41_4B40_A5E5_F4F8FDD8D61D_.wvu.PrintArea" localSheetId="4" hidden="1">'Sch-1d'!$A$1:$O$138</definedName>
    <definedName name="Z_D0757F9E_DF41_4B40_A5E5_F4F8FDD8D61D_.wvu.PrintArea" localSheetId="7" hidden="1">'Sch-2 Dis'!$A$1:$F$62</definedName>
    <definedName name="Z_D0757F9E_DF41_4B40_A5E5_F4F8FDD8D61D_.wvu.PrintArea" localSheetId="6" hidden="1">'Sch-2d'!$A$1:$J$136</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8" hidden="1">'Sch-1 '!$13:$17</definedName>
    <definedName name="Z_D0757F9E_DF41_4B40_A5E5_F4F8FDD8D61D_.wvu.PrintTitles" localSheetId="5" hidden="1">'Sch-1 dis'!$14:$16</definedName>
    <definedName name="Z_D0757F9E_DF41_4B40_A5E5_F4F8FDD8D61D_.wvu.PrintTitles" localSheetId="4" hidden="1">'Sch-1d'!$15:$17</definedName>
    <definedName name="Z_D0757F9E_DF41_4B40_A5E5_F4F8FDD8D61D_.wvu.PrintTitles" localSheetId="7" hidden="1">'Sch-2 Dis'!$13:$15</definedName>
    <definedName name="Z_D0757F9E_DF41_4B40_A5E5_F4F8FDD8D61D_.wvu.PrintTitles" localSheetId="6" hidden="1">'Sch-2d'!$15:$17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'Sch-2d'!#REF!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8" hidden="1">'Sch-1 '!$Q:$AC,'Sch-1 '!$AI:$AN</definedName>
    <definedName name="Z_D53177B2_31EC_4222_B97A_A37DCFD9E45B_.wvu.Cols" localSheetId="4" hidden="1">'Sch-1d'!$P:$AZ</definedName>
    <definedName name="Z_D53177B2_31EC_4222_B97A_A37DCFD9E45B_.wvu.Cols" localSheetId="7" hidden="1">'Sch-2 Dis'!$K:$Q</definedName>
    <definedName name="Z_D53177B2_31EC_4222_B97A_A37DCFD9E45B_.wvu.Cols" localSheetId="6" hidden="1">'Sch-2d'!$M:$R</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8" hidden="1">'Sch-1 '!$A$18:$N$90</definedName>
    <definedName name="Z_D53177B2_31EC_4222_B97A_A37DCFD9E45B_.wvu.FilterData" localSheetId="5" hidden="1">'Sch-1 dis'!$A$16:$B$21</definedName>
    <definedName name="Z_D53177B2_31EC_4222_B97A_A37DCFD9E45B_.wvu.FilterData" localSheetId="4" hidden="1">'Sch-1d'!$A$18:$O$127</definedName>
    <definedName name="Z_D53177B2_31EC_4222_B97A_A37DCFD9E45B_.wvu.FilterData" localSheetId="7" hidden="1">'Sch-2 Dis'!$A$15:$F$56</definedName>
    <definedName name="Z_D53177B2_31EC_4222_B97A_A37DCFD9E45B_.wvu.FilterData" localSheetId="6" hidden="1">'Sch-2d'!$G$21:$J$129</definedName>
    <definedName name="Z_D53177B2_31EC_4222_B97A_A37DCFD9E45B_.wvu.FilterData" localSheetId="9" hidden="1">'Sch-3 Dis'!$A$15:$F$81</definedName>
    <definedName name="Z_D53177B2_31EC_4222_B97A_A37DCFD9E45B_.wvu.PrintArea" localSheetId="22" hidden="1">'Bid Form 2nd Envelope'!$A$1:$F$61</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8" hidden="1">'Sch-1 '!$A$1:$N$97</definedName>
    <definedName name="Z_D53177B2_31EC_4222_B97A_A37DCFD9E45B_.wvu.PrintArea" localSheetId="5" hidden="1">'Sch-1 dis'!$A$1:$G$84</definedName>
    <definedName name="Z_D53177B2_31EC_4222_B97A_A37DCFD9E45B_.wvu.PrintArea" localSheetId="4" hidden="1">'Sch-1d'!$A$1:$O$138</definedName>
    <definedName name="Z_D53177B2_31EC_4222_B97A_A37DCFD9E45B_.wvu.PrintArea" localSheetId="7" hidden="1">'Sch-2 Dis'!$A$1:$F$62</definedName>
    <definedName name="Z_D53177B2_31EC_4222_B97A_A37DCFD9E45B_.wvu.PrintArea" localSheetId="6" hidden="1">'Sch-2d'!$A$1:$J$136</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8" hidden="1">'Sch-1 '!$13:$17</definedName>
    <definedName name="Z_D53177B2_31EC_4222_B97A_A37DCFD9E45B_.wvu.PrintTitles" localSheetId="5" hidden="1">'Sch-1 dis'!$14:$16</definedName>
    <definedName name="Z_D53177B2_31EC_4222_B97A_A37DCFD9E45B_.wvu.PrintTitles" localSheetId="4" hidden="1">'Sch-1d'!$15:$17</definedName>
    <definedName name="Z_D53177B2_31EC_4222_B97A_A37DCFD9E45B_.wvu.PrintTitles" localSheetId="7" hidden="1">'Sch-2 Dis'!$13:$15</definedName>
    <definedName name="Z_D53177B2_31EC_4222_B97A_A37DCFD9E45B_.wvu.PrintTitles" localSheetId="6" hidden="1">'Sch-2d'!$15:$17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'Sch-1d'!$18:$19</definedName>
    <definedName name="Z_D53177B2_31EC_4222_B97A_A37DCFD9E45B_.wvu.Rows" localSheetId="6" hidden="1">'Sch-2d'!#REF!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8" hidden="1">'Sch-1 '!$P:$Q,'Sch-1 '!$AI:$AN</definedName>
    <definedName name="Z_D5F8AD2D_F014_4A7B_9CE7_589273BD9F11_.wvu.Cols" localSheetId="4" hidden="1">'Sch-1d'!$O:$R,'Sch-1d'!$AD:$AM</definedName>
    <definedName name="Z_D5F8AD2D_F014_4A7B_9CE7_589273BD9F11_.wvu.Cols" localSheetId="7" hidden="1">'Sch-2 Dis'!$K:$Q</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8" hidden="1">'Sch-1 '!$A$18:$AZ$75</definedName>
    <definedName name="Z_D5F8AD2D_F014_4A7B_9CE7_589273BD9F11_.wvu.FilterData" localSheetId="5" hidden="1">'Sch-1 dis'!$A$16:$B$21</definedName>
    <definedName name="Z_D5F8AD2D_F014_4A7B_9CE7_589273BD9F11_.wvu.FilterData" localSheetId="4" hidden="1">'Sch-1d'!$A$17:$AZ$17</definedName>
    <definedName name="Z_D5F8AD2D_F014_4A7B_9CE7_589273BD9F11_.wvu.FilterData" localSheetId="7" hidden="1">'Sch-2 Dis'!$A$15:$F$56</definedName>
    <definedName name="Z_D5F8AD2D_F014_4A7B_9CE7_589273BD9F11_.wvu.FilterData" localSheetId="6" hidden="1">'Sch-2d'!$G$21:$J$129</definedName>
    <definedName name="Z_D5F8AD2D_F014_4A7B_9CE7_589273BD9F11_.wvu.FilterData" localSheetId="9" hidden="1">'Sch-3 Dis'!$A$15:$F$81</definedName>
    <definedName name="Z_D5F8AD2D_F014_4A7B_9CE7_589273BD9F11_.wvu.PrintArea" localSheetId="22" hidden="1">'Bid Form 2nd Envelope'!$A$1:$F$61</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8" hidden="1">'Sch-1 '!$A$1:$O$97</definedName>
    <definedName name="Z_D5F8AD2D_F014_4A7B_9CE7_589273BD9F11_.wvu.PrintArea" localSheetId="5" hidden="1">'Sch-1 dis'!$A$1:$G$84</definedName>
    <definedName name="Z_D5F8AD2D_F014_4A7B_9CE7_589273BD9F11_.wvu.PrintArea" localSheetId="4" hidden="1">'Sch-1d'!$A$1:$N$138</definedName>
    <definedName name="Z_D5F8AD2D_F014_4A7B_9CE7_589273BD9F11_.wvu.PrintArea" localSheetId="7" hidden="1">'Sch-2 Dis'!$A$1:$F$62</definedName>
    <definedName name="Z_D5F8AD2D_F014_4A7B_9CE7_589273BD9F11_.wvu.PrintArea" localSheetId="6" hidden="1">'Sch-2d'!$A$1:$J$138</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8" hidden="1">'Sch-1 '!$13:$17</definedName>
    <definedName name="Z_D5F8AD2D_F014_4A7B_9CE7_589273BD9F11_.wvu.PrintTitles" localSheetId="5" hidden="1">'Sch-1 dis'!$14:$16</definedName>
    <definedName name="Z_D5F8AD2D_F014_4A7B_9CE7_589273BD9F11_.wvu.PrintTitles" localSheetId="4" hidden="1">'Sch-1d'!$15:$17</definedName>
    <definedName name="Z_D5F8AD2D_F014_4A7B_9CE7_589273BD9F11_.wvu.PrintTitles" localSheetId="7" hidden="1">'Sch-2 Dis'!$13:$15</definedName>
    <definedName name="Z_D5F8AD2D_F014_4A7B_9CE7_589273BD9F11_.wvu.PrintTitles" localSheetId="6" hidden="1">'Sch-2d'!$15:$17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Envelope'!#REF!</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8" hidden="1">'Sch-1 '!#REF!,'Sch-1 '!#REF!</definedName>
    <definedName name="Z_D5F8AD2D_F014_4A7B_9CE7_589273BD9F11_.wvu.Rows" localSheetId="4" hidden="1">'Sch-1d'!$18:$20</definedName>
    <definedName name="Z_D5F8AD2D_F014_4A7B_9CE7_589273BD9F11_.wvu.Rows" localSheetId="6" hidden="1">'Sch-2d'!$18:$20</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8" hidden="1">'Sch-1 '!$Q:$AC,'Sch-1 '!$AI:$AN</definedName>
    <definedName name="Z_E97134B6_5E8D_4951_8DA0_73D065532361_.wvu.Cols" localSheetId="4" hidden="1">'Sch-1d'!$P:$AZ</definedName>
    <definedName name="Z_E97134B6_5E8D_4951_8DA0_73D065532361_.wvu.Cols" localSheetId="7" hidden="1">'Sch-2 Dis'!$K:$Q</definedName>
    <definedName name="Z_E97134B6_5E8D_4951_8DA0_73D065532361_.wvu.Cols" localSheetId="6" hidden="1">'Sch-2d'!$M:$R</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8" hidden="1">'Sch-1 '!$A$18:$N$90</definedName>
    <definedName name="Z_E97134B6_5E8D_4951_8DA0_73D065532361_.wvu.FilterData" localSheetId="5" hidden="1">'Sch-1 dis'!$A$16:$B$21</definedName>
    <definedName name="Z_E97134B6_5E8D_4951_8DA0_73D065532361_.wvu.FilterData" localSheetId="4" hidden="1">'Sch-1d'!$A$18:$O$127</definedName>
    <definedName name="Z_E97134B6_5E8D_4951_8DA0_73D065532361_.wvu.FilterData" localSheetId="7" hidden="1">'Sch-2 Dis'!$A$15:$F$56</definedName>
    <definedName name="Z_E97134B6_5E8D_4951_8DA0_73D065532361_.wvu.FilterData" localSheetId="6" hidden="1">'Sch-2d'!$G$21:$J$129</definedName>
    <definedName name="Z_E97134B6_5E8D_4951_8DA0_73D065532361_.wvu.FilterData" localSheetId="9" hidden="1">'Sch-3 Dis'!$A$15:$F$81</definedName>
    <definedName name="Z_E97134B6_5E8D_4951_8DA0_73D065532361_.wvu.PrintArea" localSheetId="22" hidden="1">'Bid Form 2nd Envelope'!$A$1:$F$61</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8" hidden="1">'Sch-1 '!$A$1:$N$97</definedName>
    <definedName name="Z_E97134B6_5E8D_4951_8DA0_73D065532361_.wvu.PrintArea" localSheetId="5" hidden="1">'Sch-1 dis'!$A$1:$G$84</definedName>
    <definedName name="Z_E97134B6_5E8D_4951_8DA0_73D065532361_.wvu.PrintArea" localSheetId="4" hidden="1">'Sch-1d'!$A$1:$O$138</definedName>
    <definedName name="Z_E97134B6_5E8D_4951_8DA0_73D065532361_.wvu.PrintArea" localSheetId="7" hidden="1">'Sch-2 Dis'!$A$1:$F$62</definedName>
    <definedName name="Z_E97134B6_5E8D_4951_8DA0_73D065532361_.wvu.PrintArea" localSheetId="6" hidden="1">'Sch-2d'!$A$1:$J$136</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8" hidden="1">'Sch-1 '!$13:$17</definedName>
    <definedName name="Z_E97134B6_5E8D_4951_8DA0_73D065532361_.wvu.PrintTitles" localSheetId="5" hidden="1">'Sch-1 dis'!$14:$16</definedName>
    <definedName name="Z_E97134B6_5E8D_4951_8DA0_73D065532361_.wvu.PrintTitles" localSheetId="4" hidden="1">'Sch-1d'!$15:$17</definedName>
    <definedName name="Z_E97134B6_5E8D_4951_8DA0_73D065532361_.wvu.PrintTitles" localSheetId="7" hidden="1">'Sch-2 Dis'!$13:$15</definedName>
    <definedName name="Z_E97134B6_5E8D_4951_8DA0_73D065532361_.wvu.PrintTitles" localSheetId="6" hidden="1">'Sch-2d'!$15:$17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'Sch-1d'!$18:$19</definedName>
    <definedName name="Z_E97134B6_5E8D_4951_8DA0_73D065532361_.wvu.Rows" localSheetId="6" hidden="1">'Sch-2d'!#REF!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8" hidden="1">'Sch-1 '!$Q:$AC,'Sch-1 '!$AI:$AN</definedName>
    <definedName name="Z_E9F4E142_7D26_464D_BECA_4F3806DB1FE1_.wvu.Cols" localSheetId="4" hidden="1">'Sch-1d'!$S:$AV</definedName>
    <definedName name="Z_E9F4E142_7D26_464D_BECA_4F3806DB1FE1_.wvu.Cols" localSheetId="7" hidden="1">'Sch-2 Dis'!$K:$Q</definedName>
    <definedName name="Z_E9F4E142_7D26_464D_BECA_4F3806DB1FE1_.wvu.Cols" localSheetId="6" hidden="1">'Sch-2d'!$M:$R</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8" hidden="1">'Sch-1 '!$A$18:$N$90</definedName>
    <definedName name="Z_E9F4E142_7D26_464D_BECA_4F3806DB1FE1_.wvu.FilterData" localSheetId="5" hidden="1">'Sch-1 dis'!$A$16:$B$21</definedName>
    <definedName name="Z_E9F4E142_7D26_464D_BECA_4F3806DB1FE1_.wvu.FilterData" localSheetId="4" hidden="1">'Sch-1d'!$A$18:$O$127</definedName>
    <definedName name="Z_E9F4E142_7D26_464D_BECA_4F3806DB1FE1_.wvu.FilterData" localSheetId="7" hidden="1">'Sch-2 Dis'!$A$15:$F$56</definedName>
    <definedName name="Z_E9F4E142_7D26_464D_BECA_4F3806DB1FE1_.wvu.FilterData" localSheetId="6" hidden="1">'Sch-2d'!$G$21:$J$129</definedName>
    <definedName name="Z_E9F4E142_7D26_464D_BECA_4F3806DB1FE1_.wvu.FilterData" localSheetId="9" hidden="1">'Sch-3 Dis'!$A$15:$F$81</definedName>
    <definedName name="Z_E9F4E142_7D26_464D_BECA_4F3806DB1FE1_.wvu.PrintArea" localSheetId="22" hidden="1">'Bid Form 2nd Envelope'!$A$1:$F$61</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8" hidden="1">'Sch-1 '!$A$1:$N$97</definedName>
    <definedName name="Z_E9F4E142_7D26_464D_BECA_4F3806DB1FE1_.wvu.PrintArea" localSheetId="5" hidden="1">'Sch-1 dis'!$A$1:$G$84</definedName>
    <definedName name="Z_E9F4E142_7D26_464D_BECA_4F3806DB1FE1_.wvu.PrintArea" localSheetId="4" hidden="1">'Sch-1d'!$A$1:$O$138</definedName>
    <definedName name="Z_E9F4E142_7D26_464D_BECA_4F3806DB1FE1_.wvu.PrintArea" localSheetId="7" hidden="1">'Sch-2 Dis'!$A$1:$F$62</definedName>
    <definedName name="Z_E9F4E142_7D26_464D_BECA_4F3806DB1FE1_.wvu.PrintArea" localSheetId="6" hidden="1">'Sch-2d'!$A$1:$J$136</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8" hidden="1">'Sch-1 '!$13:$17</definedName>
    <definedName name="Z_E9F4E142_7D26_464D_BECA_4F3806DB1FE1_.wvu.PrintTitles" localSheetId="5" hidden="1">'Sch-1 dis'!$14:$16</definedName>
    <definedName name="Z_E9F4E142_7D26_464D_BECA_4F3806DB1FE1_.wvu.PrintTitles" localSheetId="4" hidden="1">'Sch-1d'!$15:$17</definedName>
    <definedName name="Z_E9F4E142_7D26_464D_BECA_4F3806DB1FE1_.wvu.PrintTitles" localSheetId="7" hidden="1">'Sch-2 Dis'!$13:$15</definedName>
    <definedName name="Z_E9F4E142_7D26_464D_BECA_4F3806DB1FE1_.wvu.PrintTitles" localSheetId="6" hidden="1">'Sch-2d'!$15:$17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'Sch-2d'!#REF!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8" hidden="1">'Sch-1 '!$Q:$AC,'Sch-1 '!$AI:$AN</definedName>
    <definedName name="Z_ECE9294F_C910_4036_88BC_B1F2176FB06B_.wvu.Cols" localSheetId="4" hidden="1">'Sch-1d'!$S:$AV</definedName>
    <definedName name="Z_ECE9294F_C910_4036_88BC_B1F2176FB06B_.wvu.Cols" localSheetId="7" hidden="1">'Sch-2 Dis'!$K:$Q</definedName>
    <definedName name="Z_ECE9294F_C910_4036_88BC_B1F2176FB06B_.wvu.Cols" localSheetId="6" hidden="1">'Sch-2d'!$M:$R</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8" hidden="1">'Sch-1 '!$A$18:$N$90</definedName>
    <definedName name="Z_ECE9294F_C910_4036_88BC_B1F2176FB06B_.wvu.FilterData" localSheetId="5" hidden="1">'Sch-1 dis'!$A$16:$B$21</definedName>
    <definedName name="Z_ECE9294F_C910_4036_88BC_B1F2176FB06B_.wvu.FilterData" localSheetId="4" hidden="1">'Sch-1d'!$A$18:$O$127</definedName>
    <definedName name="Z_ECE9294F_C910_4036_88BC_B1F2176FB06B_.wvu.FilterData" localSheetId="7" hidden="1">'Sch-2 Dis'!$A$15:$F$56</definedName>
    <definedName name="Z_ECE9294F_C910_4036_88BC_B1F2176FB06B_.wvu.FilterData" localSheetId="6" hidden="1">'Sch-2d'!$G$21:$J$129</definedName>
    <definedName name="Z_ECE9294F_C910_4036_88BC_B1F2176FB06B_.wvu.FilterData" localSheetId="9" hidden="1">'Sch-3 Dis'!$A$15:$F$81</definedName>
    <definedName name="Z_ECE9294F_C910_4036_88BC_B1F2176FB06B_.wvu.PrintArea" localSheetId="22" hidden="1">'Bid Form 2nd Envelope'!$A$1:$F$61</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8" hidden="1">'Sch-1 '!$A$1:$N$97</definedName>
    <definedName name="Z_ECE9294F_C910_4036_88BC_B1F2176FB06B_.wvu.PrintArea" localSheetId="5" hidden="1">'Sch-1 dis'!$A$1:$G$84</definedName>
    <definedName name="Z_ECE9294F_C910_4036_88BC_B1F2176FB06B_.wvu.PrintArea" localSheetId="4" hidden="1">'Sch-1d'!$A$1:$O$138</definedName>
    <definedName name="Z_ECE9294F_C910_4036_88BC_B1F2176FB06B_.wvu.PrintArea" localSheetId="7" hidden="1">'Sch-2 Dis'!$A$1:$F$62</definedName>
    <definedName name="Z_ECE9294F_C910_4036_88BC_B1F2176FB06B_.wvu.PrintArea" localSheetId="6" hidden="1">'Sch-2d'!$A$1:$J$136</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8" hidden="1">'Sch-1 '!$13:$17</definedName>
    <definedName name="Z_ECE9294F_C910_4036_88BC_B1F2176FB06B_.wvu.PrintTitles" localSheetId="5" hidden="1">'Sch-1 dis'!$14:$16</definedName>
    <definedName name="Z_ECE9294F_C910_4036_88BC_B1F2176FB06B_.wvu.PrintTitles" localSheetId="4" hidden="1">'Sch-1d'!$15:$17</definedName>
    <definedName name="Z_ECE9294F_C910_4036_88BC_B1F2176FB06B_.wvu.PrintTitles" localSheetId="7" hidden="1">'Sch-2 Dis'!$13:$15</definedName>
    <definedName name="Z_ECE9294F_C910_4036_88BC_B1F2176FB06B_.wvu.PrintTitles" localSheetId="6" hidden="1">'Sch-2d'!$15:$17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8" hidden="1">'Sch-1 '!#REF!</definedName>
    <definedName name="Z_ECE9294F_C910_4036_88BC_B1F2176FB06B_.wvu.Rows" localSheetId="4" hidden="1">'Sch-1d'!#REF!</definedName>
    <definedName name="Z_ECE9294F_C910_4036_88BC_B1F2176FB06B_.wvu.Rows" localSheetId="6" hidden="1">'Sch-2d'!#REF!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8" hidden="1">'Sch-1 '!$Q:$AC,'Sch-1 '!$AI:$AN</definedName>
    <definedName name="Z_EE46BCD1_F715_4FA9_A5FC_1B125AD601E0_.wvu.Cols" localSheetId="7" hidden="1">'Sch-2 Dis'!$K:$Q</definedName>
    <definedName name="Z_EE46BCD1_F715_4FA9_A5FC_1B125AD601E0_.wvu.Cols" localSheetId="6" hidden="1">'Sch-2d'!$M:$R</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8" hidden="1">'Sch-1 '!$A$18:$N$90</definedName>
    <definedName name="Z_EE46BCD1_F715_4FA9_A5FC_1B125AD601E0_.wvu.FilterData" localSheetId="5" hidden="1">'Sch-1 dis'!$A$16:$B$21</definedName>
    <definedName name="Z_EE46BCD1_F715_4FA9_A5FC_1B125AD601E0_.wvu.FilterData" localSheetId="4" hidden="1">'Sch-1d'!$A$18:$O$127</definedName>
    <definedName name="Z_EE46BCD1_F715_4FA9_A5FC_1B125AD601E0_.wvu.FilterData" localSheetId="7" hidden="1">'Sch-2 Dis'!$A$15:$F$56</definedName>
    <definedName name="Z_EE46BCD1_F715_4FA9_A5FC_1B125AD601E0_.wvu.FilterData" localSheetId="6" hidden="1">'Sch-2d'!$G$21:$J$129</definedName>
    <definedName name="Z_EE46BCD1_F715_4FA9_A5FC_1B125AD601E0_.wvu.FilterData" localSheetId="9" hidden="1">'Sch-3 Dis'!$A$15:$F$81</definedName>
    <definedName name="Z_EE46BCD1_F715_4FA9_A5FC_1B125AD601E0_.wvu.PrintArea" localSheetId="22" hidden="1">'Bid Form 2nd Envelope'!$A$1:$F$61</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8" hidden="1">'Sch-1 '!$A$1:$N$97</definedName>
    <definedName name="Z_EE46BCD1_F715_4FA9_A5FC_1B125AD601E0_.wvu.PrintArea" localSheetId="5" hidden="1">'Sch-1 dis'!$A$1:$G$84</definedName>
    <definedName name="Z_EE46BCD1_F715_4FA9_A5FC_1B125AD601E0_.wvu.PrintArea" localSheetId="4" hidden="1">'Sch-1d'!$A$1:$O$138</definedName>
    <definedName name="Z_EE46BCD1_F715_4FA9_A5FC_1B125AD601E0_.wvu.PrintArea" localSheetId="7" hidden="1">'Sch-2 Dis'!$A$1:$F$62</definedName>
    <definedName name="Z_EE46BCD1_F715_4FA9_A5FC_1B125AD601E0_.wvu.PrintArea" localSheetId="6" hidden="1">'Sch-2d'!$A$1:$J$136</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8" hidden="1">'Sch-1 '!$13:$17</definedName>
    <definedName name="Z_EE46BCD1_F715_4FA9_A5FC_1B125AD601E0_.wvu.PrintTitles" localSheetId="5" hidden="1">'Sch-1 dis'!$14:$16</definedName>
    <definedName name="Z_EE46BCD1_F715_4FA9_A5FC_1B125AD601E0_.wvu.PrintTitles" localSheetId="4" hidden="1">'Sch-1d'!$15:$17</definedName>
    <definedName name="Z_EE46BCD1_F715_4FA9_A5FC_1B125AD601E0_.wvu.PrintTitles" localSheetId="7" hidden="1">'Sch-2 Dis'!$13:$15</definedName>
    <definedName name="Z_EE46BCD1_F715_4FA9_A5FC_1B125AD601E0_.wvu.PrintTitles" localSheetId="6" hidden="1">'Sch-2d'!$15:$17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'Sch-2d'!#REF!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dil Iqbal Khan {Adil Iqbal Khan} - Personal View" guid="{D5F8AD2D-F014-4A7B-9CE7-589273BD9F11}" mergeInterval="0" personalView="1" maximized="1" xWindow="-9" yWindow="-9" windowWidth="1938" windowHeight="1048" tabRatio="823" activeSheetId="5"/>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 name="Neelam Singh {नीलम सिंह} - Personal View" guid="{CB55CDDD-15EC-4265-9148-3411BBB26D54}" mergeInterval="0" personalView="1" maximized="1" xWindow="-8" yWindow="-8" windowWidth="1936" windowHeight="1056" tabRatio="823" activeSheetId="5"/>
    <customWorkbookView name="Sandeep Panwar {संदीप पंवार} - Personal View" guid="{987A3FAC-920D-4C0C-8129-D8F4AFD7E477}" mergeInterval="0" personalView="1" maximized="1" xWindow="-8" yWindow="-8" windowWidth="1936" windowHeight="1056" tabRatio="699" activeSheetId="2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0" i="9" l="1"/>
  <c r="N92" i="9"/>
  <c r="N93" i="9" l="1"/>
  <c r="N94" i="9" s="1"/>
  <c r="N79" i="9"/>
  <c r="N78" i="9"/>
  <c r="N77" i="9"/>
  <c r="N76" i="9"/>
  <c r="N18" i="9"/>
  <c r="A42" i="23"/>
  <c r="N64" i="9" l="1"/>
  <c r="J102" i="7" l="1"/>
  <c r="J101" i="7"/>
  <c r="J100" i="7"/>
  <c r="J99" i="7"/>
  <c r="J98" i="7"/>
  <c r="J97" i="7"/>
  <c r="J96" i="7"/>
  <c r="J95" i="7"/>
  <c r="J94" i="7"/>
  <c r="J93" i="7"/>
  <c r="J92" i="7"/>
  <c r="J91" i="7"/>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75" i="9" l="1"/>
  <c r="P75" i="9" s="1"/>
  <c r="Q75" i="9" s="1"/>
  <c r="O75" i="9" s="1"/>
  <c r="N74" i="9"/>
  <c r="P74" i="9" s="1"/>
  <c r="Q74" i="9" s="1"/>
  <c r="O74" i="9" s="1"/>
  <c r="N73" i="9"/>
  <c r="P73" i="9" s="1"/>
  <c r="Q73" i="9" s="1"/>
  <c r="O73" i="9" s="1"/>
  <c r="N72" i="9"/>
  <c r="P72" i="9" s="1"/>
  <c r="Q72" i="9" s="1"/>
  <c r="O72" i="9" s="1"/>
  <c r="N71" i="9"/>
  <c r="P71" i="9" s="1"/>
  <c r="Q71" i="9" s="1"/>
  <c r="O71" i="9" s="1"/>
  <c r="N70" i="9"/>
  <c r="P70" i="9" s="1"/>
  <c r="Q70" i="9" s="1"/>
  <c r="O70" i="9" s="1"/>
  <c r="N69" i="9"/>
  <c r="P69" i="9" s="1"/>
  <c r="Q69" i="9" s="1"/>
  <c r="O69" i="9" s="1"/>
  <c r="N68" i="9"/>
  <c r="P68" i="9" s="1"/>
  <c r="Q68" i="9" s="1"/>
  <c r="O68" i="9" s="1"/>
  <c r="N67" i="9"/>
  <c r="P67" i="9" s="1"/>
  <c r="Q67" i="9" s="1"/>
  <c r="O67" i="9" s="1"/>
  <c r="N66" i="9"/>
  <c r="P66" i="9" s="1"/>
  <c r="Q66" i="9" s="1"/>
  <c r="O66" i="9" s="1"/>
  <c r="N65" i="9"/>
  <c r="P65" i="9" s="1"/>
  <c r="Q65" i="9" s="1"/>
  <c r="O65" i="9" s="1"/>
  <c r="N63" i="9"/>
  <c r="P63" i="9" s="1"/>
  <c r="Q63" i="9" s="1"/>
  <c r="O63" i="9" s="1"/>
  <c r="N62" i="9"/>
  <c r="P62" i="9" s="1"/>
  <c r="Q62" i="9" s="1"/>
  <c r="O62" i="9" s="1"/>
  <c r="N61" i="9"/>
  <c r="P61" i="9" s="1"/>
  <c r="Q61" i="9" s="1"/>
  <c r="O61" i="9" s="1"/>
  <c r="N60" i="9"/>
  <c r="P60" i="9" s="1"/>
  <c r="Q60" i="9" s="1"/>
  <c r="O60" i="9" s="1"/>
  <c r="N59" i="9"/>
  <c r="P59" i="9" s="1"/>
  <c r="Q59" i="9" s="1"/>
  <c r="O59" i="9" s="1"/>
  <c r="N58" i="9"/>
  <c r="P58" i="9" s="1"/>
  <c r="Q58" i="9" s="1"/>
  <c r="O58" i="9" s="1"/>
  <c r="N57" i="9"/>
  <c r="P57" i="9" s="1"/>
  <c r="Q57" i="9" s="1"/>
  <c r="O57" i="9" s="1"/>
  <c r="N56" i="9"/>
  <c r="P56" i="9" s="1"/>
  <c r="Q56" i="9" s="1"/>
  <c r="O56" i="9" s="1"/>
  <c r="N55" i="9"/>
  <c r="P55" i="9" s="1"/>
  <c r="Q55" i="9" s="1"/>
  <c r="O55" i="9" s="1"/>
  <c r="N54" i="9"/>
  <c r="P54" i="9" s="1"/>
  <c r="Q54" i="9" s="1"/>
  <c r="O54" i="9" s="1"/>
  <c r="N53" i="9"/>
  <c r="P53" i="9" s="1"/>
  <c r="Q53" i="9" s="1"/>
  <c r="O53" i="9" s="1"/>
  <c r="N52" i="9"/>
  <c r="P52" i="9" s="1"/>
  <c r="Q52" i="9" s="1"/>
  <c r="O52" i="9" s="1"/>
  <c r="N51" i="9"/>
  <c r="P51" i="9" s="1"/>
  <c r="Q51" i="9" s="1"/>
  <c r="O51" i="9" s="1"/>
  <c r="N50" i="9"/>
  <c r="P50" i="9" s="1"/>
  <c r="Q50" i="9" s="1"/>
  <c r="O50" i="9" s="1"/>
  <c r="N49" i="9"/>
  <c r="P49" i="9" s="1"/>
  <c r="Q49" i="9" s="1"/>
  <c r="O49" i="9" s="1"/>
  <c r="N48" i="9"/>
  <c r="P48" i="9" s="1"/>
  <c r="Q48" i="9" s="1"/>
  <c r="O48" i="9" s="1"/>
  <c r="N47" i="9"/>
  <c r="P47" i="9" s="1"/>
  <c r="Q47" i="9" s="1"/>
  <c r="O47" i="9" s="1"/>
  <c r="N46" i="9"/>
  <c r="P46" i="9" s="1"/>
  <c r="Q46" i="9" s="1"/>
  <c r="O46" i="9" s="1"/>
  <c r="N45" i="9"/>
  <c r="P45" i="9" s="1"/>
  <c r="Q45" i="9" s="1"/>
  <c r="O45" i="9" s="1"/>
  <c r="N44" i="9"/>
  <c r="P44" i="9" s="1"/>
  <c r="Q44" i="9" s="1"/>
  <c r="O44" i="9" s="1"/>
  <c r="N43" i="9"/>
  <c r="P43" i="9" s="1"/>
  <c r="Q43" i="9" s="1"/>
  <c r="O43" i="9" s="1"/>
  <c r="N42" i="9"/>
  <c r="P42" i="9" s="1"/>
  <c r="Q42" i="9" s="1"/>
  <c r="O42" i="9" s="1"/>
  <c r="N41" i="9"/>
  <c r="P41" i="9" s="1"/>
  <c r="Q41" i="9" s="1"/>
  <c r="O41" i="9" s="1"/>
  <c r="N40" i="9"/>
  <c r="P40" i="9" s="1"/>
  <c r="Q40" i="9" s="1"/>
  <c r="O40" i="9" s="1"/>
  <c r="N39" i="9"/>
  <c r="P39" i="9" s="1"/>
  <c r="Q39" i="9" s="1"/>
  <c r="O39" i="9" s="1"/>
  <c r="N38" i="9"/>
  <c r="P38" i="9" s="1"/>
  <c r="Q38" i="9" s="1"/>
  <c r="O38" i="9" s="1"/>
  <c r="N37" i="9"/>
  <c r="P37" i="9" s="1"/>
  <c r="Q37" i="9" s="1"/>
  <c r="O37" i="9" s="1"/>
  <c r="N36" i="9"/>
  <c r="P36" i="9" s="1"/>
  <c r="Q36" i="9" s="1"/>
  <c r="O36" i="9" s="1"/>
  <c r="N35" i="9"/>
  <c r="P35" i="9" s="1"/>
  <c r="Q35" i="9" s="1"/>
  <c r="O35" i="9" s="1"/>
  <c r="N34" i="9"/>
  <c r="P34" i="9" s="1"/>
  <c r="Q34" i="9" s="1"/>
  <c r="O34" i="9" s="1"/>
  <c r="N33" i="9"/>
  <c r="P33" i="9" s="1"/>
  <c r="Q33" i="9" s="1"/>
  <c r="O33" i="9" s="1"/>
  <c r="N32" i="9"/>
  <c r="P32" i="9" s="1"/>
  <c r="Q32" i="9" s="1"/>
  <c r="O32" i="9" s="1"/>
  <c r="N31" i="9"/>
  <c r="P31" i="9" s="1"/>
  <c r="Q31" i="9" s="1"/>
  <c r="O31" i="9" s="1"/>
  <c r="N30" i="9"/>
  <c r="P30" i="9" s="1"/>
  <c r="Q30" i="9" s="1"/>
  <c r="O30" i="9" s="1"/>
  <c r="N29" i="9"/>
  <c r="P29" i="9" s="1"/>
  <c r="Q29" i="9" s="1"/>
  <c r="O29" i="9" s="1"/>
  <c r="N28" i="9"/>
  <c r="P28" i="9" s="1"/>
  <c r="Q28" i="9" s="1"/>
  <c r="O28" i="9" s="1"/>
  <c r="N27" i="9"/>
  <c r="P27" i="9" s="1"/>
  <c r="Q27" i="9" s="1"/>
  <c r="O27" i="9" s="1"/>
  <c r="N26" i="9"/>
  <c r="P26" i="9" s="1"/>
  <c r="Q26" i="9" s="1"/>
  <c r="O26" i="9" s="1"/>
  <c r="N25" i="9"/>
  <c r="P25" i="9" s="1"/>
  <c r="Q25" i="9" s="1"/>
  <c r="O25" i="9" s="1"/>
  <c r="N24" i="9"/>
  <c r="P24" i="9" s="1"/>
  <c r="Q24" i="9" s="1"/>
  <c r="O24" i="9" s="1"/>
  <c r="N23" i="9"/>
  <c r="P23" i="9" s="1"/>
  <c r="Q23" i="9" s="1"/>
  <c r="O23" i="9" s="1"/>
  <c r="N22" i="9"/>
  <c r="P22" i="9" s="1"/>
  <c r="Q22" i="9" s="1"/>
  <c r="O22" i="9" s="1"/>
  <c r="N21" i="9"/>
  <c r="P21" i="9" s="1"/>
  <c r="Q21" i="9" s="1"/>
  <c r="O21" i="9" s="1"/>
  <c r="N20" i="9"/>
  <c r="P20" i="9" s="1"/>
  <c r="Q20" i="9" s="1"/>
  <c r="O20" i="9" s="1"/>
  <c r="N19" i="9"/>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90" i="7"/>
  <c r="J89" i="7"/>
  <c r="J87" i="7"/>
  <c r="J86" i="7"/>
  <c r="J85" i="7"/>
  <c r="J84" i="7"/>
  <c r="J83" i="7"/>
  <c r="J82" i="7"/>
  <c r="J81" i="7"/>
  <c r="J80" i="7"/>
  <c r="J79" i="7"/>
  <c r="J78" i="7"/>
  <c r="J77" i="7"/>
  <c r="J76" i="7"/>
  <c r="J75" i="7"/>
  <c r="J74" i="7"/>
  <c r="J73" i="7"/>
  <c r="J72" i="7"/>
  <c r="J71" i="7"/>
  <c r="J70" i="7"/>
  <c r="J69" i="7"/>
  <c r="J68" i="7"/>
  <c r="J67" i="7"/>
  <c r="J66" i="7"/>
  <c r="J65" i="7"/>
  <c r="J64" i="7"/>
  <c r="J63" i="7"/>
  <c r="J62" i="7"/>
  <c r="J60" i="7"/>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05" i="5"/>
  <c r="Q105" i="5" s="1"/>
  <c r="R105" i="5" s="1"/>
  <c r="O10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N24" i="5"/>
  <c r="Q24" i="5" s="1"/>
  <c r="R24" i="5" s="1"/>
  <c r="O24" i="5" s="1"/>
  <c r="N23" i="5"/>
  <c r="Q23" i="5" s="1"/>
  <c r="A3" i="7"/>
  <c r="P19" i="9" l="1"/>
  <c r="Q19" i="9" s="1"/>
  <c r="O19" i="9" s="1"/>
  <c r="Q25" i="5"/>
  <c r="R25" i="5" s="1"/>
  <c r="O25" i="5" s="1"/>
  <c r="F2" i="2"/>
  <c r="B2" i="4"/>
  <c r="B1" i="4"/>
  <c r="AB17" i="23" l="1"/>
  <c r="J23" i="7"/>
  <c r="J129" i="7" s="1"/>
  <c r="B21" i="7" l="1"/>
  <c r="B10" i="4" l="1"/>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45" i="23" s="1"/>
  <c r="A9" i="23"/>
  <c r="A10" i="23"/>
  <c r="A11" i="23"/>
  <c r="A12" i="23"/>
  <c r="A13" i="23"/>
  <c r="A58"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7" i="15"/>
  <c r="D8" i="15"/>
  <c r="D9" i="15"/>
  <c r="D10" i="15"/>
  <c r="D7" i="14"/>
  <c r="D8" i="14"/>
  <c r="D9" i="14"/>
  <c r="D10" i="14"/>
  <c r="D11" i="14"/>
  <c r="D7" i="13"/>
  <c r="D8" i="13"/>
  <c r="D9" i="13"/>
  <c r="D10"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K4" i="9"/>
  <c r="AK5" i="9"/>
  <c r="AK6" i="9"/>
  <c r="K7" i="9"/>
  <c r="K8" i="9"/>
  <c r="K9" i="9"/>
  <c r="K10" i="9"/>
  <c r="AK10"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A2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B136" i="5"/>
  <c r="B39" i="23" s="1"/>
  <c r="B137" i="5"/>
  <c r="M137" i="5"/>
  <c r="M138" i="5"/>
  <c r="I6" i="4"/>
  <c r="K6" i="4" s="1"/>
  <c r="H32" i="23" s="1"/>
  <c r="L6" i="4"/>
  <c r="AJ2" i="5" s="1"/>
  <c r="M6" i="4"/>
  <c r="N6" i="4" s="1"/>
  <c r="AA6" i="4"/>
  <c r="B7" i="4"/>
  <c r="L8" i="4"/>
  <c r="B9" i="4"/>
  <c r="A6" i="6" s="1"/>
  <c r="B14" i="4"/>
  <c r="B15" i="4"/>
  <c r="H31" i="4"/>
  <c r="G31" i="4" s="1"/>
  <c r="P18" i="9" l="1"/>
  <c r="Q18" i="9" s="1"/>
  <c r="O18" i="9" s="1"/>
  <c r="H19" i="19"/>
  <c r="I19" i="19" s="1"/>
  <c r="A1" i="12"/>
  <c r="A1" i="17"/>
  <c r="A98" i="17" s="1"/>
  <c r="A1" i="11"/>
  <c r="K31" i="25"/>
  <c r="O33" i="25"/>
  <c r="O32" i="25"/>
  <c r="O37" i="25"/>
  <c r="T76" i="6"/>
  <c r="F36" i="24"/>
  <c r="F18" i="24" s="1"/>
  <c r="O35" i="25"/>
  <c r="P22" i="11"/>
  <c r="D20" i="15" s="1"/>
  <c r="E16" i="21"/>
  <c r="E46" i="23"/>
  <c r="E16" i="20"/>
  <c r="F16" i="22"/>
  <c r="B26" i="24"/>
  <c r="J37" i="25"/>
  <c r="J35" i="25"/>
  <c r="J33" i="25"/>
  <c r="O31" i="25"/>
  <c r="M20" i="17"/>
  <c r="N129" i="5" s="1"/>
  <c r="F35" i="24"/>
  <c r="F16" i="24" s="1"/>
  <c r="P30" i="12"/>
  <c r="H29" i="19" s="1"/>
  <c r="K36" i="25"/>
  <c r="K34" i="25"/>
  <c r="K32" i="25"/>
  <c r="B15" i="23"/>
  <c r="A3" i="15"/>
  <c r="A3" i="9"/>
  <c r="Z2" i="6"/>
  <c r="Z2" i="23"/>
  <c r="Q20" i="12"/>
  <c r="Q31" i="12" s="1"/>
  <c r="S30" i="12"/>
  <c r="A6" i="5"/>
  <c r="A6" i="17" s="1"/>
  <c r="A103" i="17" s="1"/>
  <c r="Q20" i="11"/>
  <c r="Q23" i="11" s="1"/>
  <c r="S22" i="11"/>
  <c r="N21" i="17"/>
  <c r="O36" i="25"/>
  <c r="O34" i="25"/>
  <c r="F33" i="25"/>
  <c r="F15" i="25" s="1"/>
  <c r="F18" i="25" s="1"/>
  <c r="O18" i="13"/>
  <c r="F71" i="6"/>
  <c r="B77" i="6"/>
  <c r="U1" i="6"/>
  <c r="U2" i="6" s="1"/>
  <c r="K18" i="13"/>
  <c r="C42" i="19"/>
  <c r="B27" i="11"/>
  <c r="B60" i="8"/>
  <c r="B25" i="18"/>
  <c r="B25" i="14"/>
  <c r="B25" i="13"/>
  <c r="D96" i="9"/>
  <c r="B135" i="7"/>
  <c r="B40" i="23"/>
  <c r="E24" i="17"/>
  <c r="B35" i="12"/>
  <c r="B33" i="16"/>
  <c r="B33" i="15"/>
  <c r="B85" i="10"/>
  <c r="D33" i="16"/>
  <c r="D33" i="15"/>
  <c r="F42" i="19"/>
  <c r="O27" i="11"/>
  <c r="E86" i="10"/>
  <c r="C25" i="18"/>
  <c r="D25" i="14"/>
  <c r="D25" i="13"/>
  <c r="E61" i="8"/>
  <c r="F40" i="23"/>
  <c r="J24" i="17"/>
  <c r="O35" i="12"/>
  <c r="M97" i="9"/>
  <c r="J136" i="7"/>
  <c r="D18" i="25"/>
  <c r="F22" i="25"/>
  <c r="B6" i="23"/>
  <c r="E23" i="17"/>
  <c r="B34" i="12"/>
  <c r="D95" i="9"/>
  <c r="B134"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39" i="23"/>
  <c r="J23" i="17"/>
  <c r="O34" i="12"/>
  <c r="E60" i="8"/>
  <c r="D32" i="16"/>
  <c r="D32" i="15"/>
  <c r="M96" i="9"/>
  <c r="J135"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37"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A1" i="6"/>
  <c r="A1" i="13"/>
  <c r="A1" i="15"/>
  <c r="A1" i="16"/>
  <c r="A1" i="18"/>
  <c r="A104" i="18" s="1"/>
  <c r="A2" i="19"/>
  <c r="A1" i="5"/>
  <c r="A1" i="9"/>
  <c r="A1" i="7"/>
  <c r="A1" i="8"/>
  <c r="A1" i="10"/>
  <c r="A1" i="23"/>
  <c r="A1" i="14"/>
  <c r="A3" i="8"/>
  <c r="A3" i="12"/>
  <c r="A3" i="5"/>
  <c r="A3" i="6"/>
  <c r="A3" i="10"/>
  <c r="A3" i="11"/>
  <c r="A3" i="17"/>
  <c r="A100" i="17" s="1"/>
  <c r="C12" i="19"/>
  <c r="A3" i="13"/>
  <c r="A3" i="14"/>
  <c r="A38" i="25"/>
  <c r="A3" i="16"/>
  <c r="A3" i="18"/>
  <c r="A106" i="18" s="1"/>
  <c r="F37" i="24" l="1"/>
  <c r="F38" i="24" s="1"/>
  <c r="F17" i="24" s="1"/>
  <c r="F19" i="24" s="1"/>
  <c r="H21" i="19"/>
  <c r="I21" i="19" s="1"/>
  <c r="I39" i="25"/>
  <c r="D22" i="15"/>
  <c r="H22" i="19"/>
  <c r="I22" i="19" s="1"/>
  <c r="Q90" i="9"/>
  <c r="O90" i="9" s="1"/>
  <c r="R23" i="5"/>
  <c r="O23" i="5" s="1"/>
  <c r="H28" i="19"/>
  <c r="I41" i="25"/>
  <c r="F73" i="6"/>
  <c r="F75" i="6" s="1"/>
  <c r="Q76" i="6" s="1"/>
  <c r="A6" i="12"/>
  <c r="A6" i="10"/>
  <c r="A6" i="7"/>
  <c r="A6" i="13"/>
  <c r="A6" i="11"/>
  <c r="A6" i="16"/>
  <c r="A6" i="8"/>
  <c r="A6" i="15"/>
  <c r="A6" i="18"/>
  <c r="A109" i="18" s="1"/>
  <c r="A6" i="9"/>
  <c r="A6" i="14"/>
  <c r="I40" i="25"/>
  <c r="H26" i="19"/>
  <c r="H30" i="19"/>
  <c r="D26" i="15"/>
  <c r="D16" i="15"/>
  <c r="D7" i="25" s="1"/>
  <c r="F7" i="25" s="1"/>
  <c r="H23" i="19"/>
  <c r="I23" i="19" s="1"/>
  <c r="H20" i="19"/>
  <c r="I20" i="19" s="1"/>
  <c r="H27" i="19"/>
  <c r="D18" i="15"/>
  <c r="F43" i="23"/>
  <c r="B46" i="23"/>
  <c r="B44" i="23"/>
  <c r="B45" i="23"/>
  <c r="B47" i="23"/>
  <c r="C43" i="23"/>
  <c r="AG6" i="23"/>
  <c r="AG9" i="23"/>
  <c r="AG7" i="23"/>
  <c r="AG8" i="23" s="1"/>
  <c r="D17" i="13" l="1"/>
  <c r="D7" i="24"/>
  <c r="F7" i="24" s="1"/>
  <c r="D20" i="25"/>
  <c r="F20" i="25" s="1"/>
  <c r="D8" i="24"/>
  <c r="F8" i="24" s="1"/>
  <c r="D8" i="25"/>
  <c r="F8" i="25" s="1"/>
  <c r="B34" i="23"/>
  <c r="N62" i="5"/>
  <c r="Q62" i="5" s="1"/>
  <c r="R62" i="5" s="1"/>
  <c r="O62" i="5" s="1"/>
  <c r="N128" i="5"/>
  <c r="H15" i="19" s="1"/>
  <c r="I15" i="19" s="1"/>
  <c r="K23" i="19" l="1"/>
  <c r="D26" i="16" s="1"/>
  <c r="K19" i="19"/>
  <c r="D16" i="16" s="1"/>
  <c r="K22" i="19"/>
  <c r="D22" i="16" s="1"/>
  <c r="K20" i="19"/>
  <c r="K21" i="19"/>
  <c r="D20" i="16" s="1"/>
  <c r="O128" i="5"/>
  <c r="N131" i="5" s="1"/>
  <c r="AE1" i="5"/>
  <c r="H18" i="19"/>
  <c r="I18" i="19" s="1"/>
  <c r="K18" i="19" s="1"/>
  <c r="H25" i="19"/>
  <c r="H16" i="19"/>
  <c r="N130" i="5"/>
  <c r="D14" i="16" l="1"/>
  <c r="AE2" i="5"/>
  <c r="I17" i="13"/>
  <c r="M17" i="13" s="1"/>
  <c r="H11" i="24"/>
  <c r="D11" i="24" s="1"/>
  <c r="F11" i="24" s="1"/>
  <c r="D14" i="15"/>
  <c r="D14" i="14"/>
  <c r="D14" i="24" s="1"/>
  <c r="D15" i="13"/>
  <c r="D18" i="13" s="1"/>
  <c r="D24" i="15" s="1"/>
  <c r="D18" i="16"/>
  <c r="D16" i="14"/>
  <c r="D18" i="14" l="1"/>
  <c r="D15" i="24"/>
  <c r="L25" i="24" s="1"/>
  <c r="K25" i="24" s="1"/>
  <c r="B25" i="24" s="1"/>
  <c r="L24" i="24"/>
  <c r="K24" i="24" s="1"/>
  <c r="B24" i="24" s="1"/>
  <c r="AF3" i="18"/>
  <c r="AF7" i="18" s="1"/>
  <c r="AK3" i="9"/>
  <c r="AK7" i="9" s="1"/>
  <c r="AC3" i="10"/>
  <c r="AC7" i="10" s="1"/>
  <c r="D6" i="24"/>
  <c r="AI3" i="17"/>
  <c r="AI7" i="17" s="1"/>
  <c r="D6" i="25"/>
  <c r="M3" i="8"/>
  <c r="M7" i="8" s="1"/>
  <c r="D28" i="15"/>
  <c r="D24" i="16" l="1"/>
  <c r="D28" i="16" s="1"/>
  <c r="D19" i="24"/>
  <c r="D10" i="25"/>
  <c r="F6" i="25"/>
  <c r="F10" i="25" s="1"/>
  <c r="F35" i="25"/>
  <c r="F36" i="25" s="1"/>
  <c r="F16" i="25" s="1"/>
  <c r="F6" i="24"/>
  <c r="F10" i="24" s="1"/>
  <c r="D10" i="24"/>
  <c r="A1" i="26"/>
  <c r="D20" i="24" l="1"/>
  <c r="D12" i="24"/>
  <c r="F12" i="24"/>
  <c r="F20" i="24"/>
  <c r="F12" i="25"/>
  <c r="F19" i="25"/>
  <c r="A9" i="26"/>
  <c r="B9" i="26" s="1"/>
  <c r="D9" i="26" s="1"/>
  <c r="A10" i="26"/>
  <c r="B10" i="26" s="1"/>
  <c r="D10" i="26" s="1"/>
  <c r="A8" i="26"/>
  <c r="B8" i="26" s="1"/>
  <c r="D8" i="26" s="1"/>
  <c r="A11" i="26"/>
  <c r="B11" i="26" s="1"/>
  <c r="D11" i="26" s="1"/>
  <c r="A6" i="26"/>
  <c r="B6" i="26" s="1"/>
  <c r="A7" i="26"/>
  <c r="B7" i="26" s="1"/>
  <c r="D7" i="26" s="1"/>
  <c r="D19" i="25"/>
  <c r="D12" i="25"/>
  <c r="A4" i="26" l="1"/>
  <c r="AC17" i="23" s="1"/>
  <c r="B17" i="23" s="1"/>
</calcChain>
</file>

<file path=xl/sharedStrings.xml><?xml version="1.0" encoding="utf-8"?>
<sst xmlns="http://schemas.openxmlformats.org/spreadsheetml/2006/main" count="1957" uniqueCount="836">
  <si>
    <t>Package Name</t>
  </si>
  <si>
    <t>Retrofitting the 220 kV Switchyard equipments and control &amp; protection system with Substation Automation System and SPR based Control &amp; Protection System at Mandola Substation</t>
  </si>
  <si>
    <t>Package Code</t>
  </si>
  <si>
    <t>Specification No.</t>
  </si>
  <si>
    <t xml:space="preserve">Specification No.: NR1/NT/W-AIS/DOM/I00/24/15479 (Rfx-5002004051)	 </t>
  </si>
  <si>
    <t>ORIGINAL</t>
  </si>
  <si>
    <t>Price Schedules</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</si>
  <si>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</si>
  <si>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</si>
  <si>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</si>
  <si>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</si>
  <si>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</si>
  <si>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</si>
  <si>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</si>
  <si>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</si>
  <si>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</si>
  <si>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</si>
  <si>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</si>
  <si>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</si>
  <si>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</si>
  <si>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</si>
  <si>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</si>
  <si>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</si>
  <si>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</si>
  <si>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</si>
  <si>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</si>
  <si>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</si>
  <si>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</si>
  <si>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</si>
  <si>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</si>
  <si>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</si>
  <si>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</si>
  <si>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</si>
  <si>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</si>
  <si>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</si>
  <si>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</si>
  <si>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</si>
  <si>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</si>
  <si>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</si>
  <si>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</si>
  <si>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</si>
  <si>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</si>
  <si>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</si>
  <si>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</si>
  <si>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</si>
  <si>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</si>
  <si>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</si>
  <si>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</si>
  <si>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</si>
  <si>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</si>
  <si>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</si>
  <si>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</si>
  <si>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</si>
  <si>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</si>
  <si>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</si>
  <si>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</si>
  <si>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</si>
  <si>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</si>
  <si>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</si>
  <si>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</si>
  <si>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</si>
  <si>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</si>
  <si>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</si>
  <si>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</si>
  <si>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</si>
  <si>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</si>
  <si>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</si>
  <si>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</si>
  <si>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</si>
  <si>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</si>
  <si>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</si>
  <si>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</si>
  <si>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</si>
  <si>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</si>
  <si>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</si>
  <si>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</si>
  <si>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</si>
  <si>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</si>
  <si>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</si>
  <si>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</si>
  <si>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</si>
  <si>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</si>
  <si>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</si>
  <si>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</si>
  <si>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</si>
  <si>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</si>
  <si>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</si>
  <si>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</si>
  <si>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</si>
  <si>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</si>
  <si>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</si>
  <si>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</si>
  <si>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</si>
  <si>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</si>
  <si>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Northern Region-III Headquarter 2nd Floor, Plot No. – 2A/INS 02, Avadh Vihar Yojna</t>
  </si>
  <si>
    <t xml:space="preserve">Amar Shaheed Path, Lucknow- 226002 (UP) </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</si>
  <si>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</si>
  <si>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</si>
  <si>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</si>
  <si>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</si>
  <si>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</si>
  <si>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</si>
  <si>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</si>
  <si>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</si>
  <si>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</si>
  <si>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</si>
  <si>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</si>
  <si>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</si>
  <si>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</si>
  <si>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</si>
  <si>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</si>
  <si>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</si>
  <si>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</si>
  <si>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</si>
  <si>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</si>
  <si>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</si>
  <si>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PART A (Substation Portion)</t>
  </si>
  <si>
    <t xml:space="preserve">SUPPLY  ITEMS   </t>
  </si>
  <si>
    <t>Revaluation of J column</t>
  </si>
  <si>
    <t>Tax Calculation</t>
  </si>
  <si>
    <t>400KV S/C Bareilly- Moradabad Ckt-1 line</t>
  </si>
  <si>
    <t xml:space="preserve">MS STEEL-NORMAL TOWER                   </t>
  </si>
  <si>
    <t>Fabrication, galvanising &amp; supply of various types of towers &amp; towerparts, tower/leg extensions (complete) excluding step bolt, stubs andbolts &amp; nuts but including hangers, D-Shackles, pack washers etc.-MSSteel for Normal Towers</t>
  </si>
  <si>
    <t xml:space="preserve">MT </t>
  </si>
  <si>
    <t xml:space="preserve">HT STEEL-NORMAL TOWER                   </t>
  </si>
  <si>
    <t>Fabrication, galvanising &amp; supply of various types of towers &amp; towerparts, tower/leg extensions (complete) excluding step bolt, stubs andbolts &amp; nuts but including hangers, D-Shackles, pack washers etc.-HTSteel for Normal Towers</t>
  </si>
  <si>
    <t>MS STEEL-TOWER STUB</t>
  </si>
  <si>
    <t>Fabrication, galvanising &amp; supply of stubs with cleats for varioustypes of towers and tower extensions(complete) with packwashers excluding supply of bolts &amp; nuts-MS Steel for Normal Towers</t>
  </si>
  <si>
    <t>HT STEEL-TOWER STUB</t>
  </si>
  <si>
    <t>Fabrication, galvanising &amp; supply of stubs with cleats for varioustypes of towers and tower extensions(complete) with packwashers excluding supply of bolts &amp; nuts-HT Steel for Normal Towers</t>
  </si>
  <si>
    <t xml:space="preserve">HEXAGONAL BOLT &amp; NUTS                   </t>
  </si>
  <si>
    <t>Supply of Hexagonal Bolts &amp; Nuts for towers including Step Bolts, SpringWashers etc.</t>
  </si>
  <si>
    <t xml:space="preserve">BOLTS &amp; NUTS FOR STUBS                  </t>
  </si>
  <si>
    <t>Supply of Bolts &amp; Nuts for Stubs including Spring Washers etc.</t>
  </si>
  <si>
    <t xml:space="preserve">PIPE TYPE EARTHING                      </t>
  </si>
  <si>
    <t>Supply of Pipe Type Earthing</t>
  </si>
  <si>
    <t xml:space="preserve">EA </t>
  </si>
  <si>
    <t xml:space="preserve">ROD TYPE EARTHING                       </t>
  </si>
  <si>
    <t>Supply of Rod Type Earthing</t>
  </si>
  <si>
    <t xml:space="preserve">SHIELDWIRE EARTHING PIPE TYPE           </t>
  </si>
  <si>
    <t>Supply of Shieldwire Earthing includingPG clamps, downlead clamps butexcluding Earthwire bits for Pipe typeearthing</t>
  </si>
  <si>
    <t xml:space="preserve">DANGER PLATE-400KV                      </t>
  </si>
  <si>
    <t>Danger  Plate for 400kV</t>
  </si>
  <si>
    <t xml:space="preserve">NUMBER PLATE-400KV                      </t>
  </si>
  <si>
    <t>Number Plate for 400kV</t>
  </si>
  <si>
    <t xml:space="preserve">PHASE PLATE (SET OF 3)                  </t>
  </si>
  <si>
    <t xml:space="preserve">Phase Plate (Set of three) </t>
  </si>
  <si>
    <t>SET</t>
  </si>
  <si>
    <t xml:space="preserve">ANTI-CLIMBING DEVICES-BARBED WIRE       </t>
  </si>
  <si>
    <t>Supply of Anti-Climbing Devices ofBarbed Wire Type</t>
  </si>
  <si>
    <t xml:space="preserve">7/3.66 G.S. EARTHWIRE (KM)              </t>
  </si>
  <si>
    <t xml:space="preserve">Design, Manufacture and Supply of 7/3.66 G.S. EARTHWIRE </t>
  </si>
  <si>
    <t xml:space="preserve">KM </t>
  </si>
  <si>
    <t xml:space="preserve">SINGLE I SUSPENSION-400KV TWIN MOOSE    </t>
  </si>
  <si>
    <t>Hardware Fittings for 400kV AC with Twin ACSR Moose Conductor-Single "I" Suspension String</t>
  </si>
  <si>
    <t xml:space="preserve">SINGLE I SUSP PILOT-400KV TWIN MOOSE    </t>
  </si>
  <si>
    <t>Hardware Fittings for 400kV AC with Twin ACSR Moose Conductor-Single I Suspension String (Pilot)</t>
  </si>
  <si>
    <t xml:space="preserve">DOUBLE TENSION STRING-400KV TWIN MOOSE  </t>
  </si>
  <si>
    <t>Hardware Fittings for 400kV AC with Twin ACSR Moose Conductor-Double Tension String</t>
  </si>
  <si>
    <t xml:space="preserve">MID SPAN COMP JOINT-ACSR MOOSE          </t>
  </si>
  <si>
    <t>Mid Span Compression Joint for Conductor-ACSR Moose</t>
  </si>
  <si>
    <t xml:space="preserve">REPAIR SLEEVE-ACSR MOOSE                </t>
  </si>
  <si>
    <t xml:space="preserve">Repair Sleeve for Conductor-ACSR Moose </t>
  </si>
  <si>
    <t xml:space="preserve">VIBRATION DAMPER-ACSR MOOSE             </t>
  </si>
  <si>
    <t>Vibration Damper for Conductor-ACSR Moose</t>
  </si>
  <si>
    <t xml:space="preserve">BUNDLE SPACER-ACSR MOOSE                </t>
  </si>
  <si>
    <t>Bundle Spacer for Conductor-Twin ACSR Moose</t>
  </si>
  <si>
    <t xml:space="preserve">RIGID SPACER (JUMPER)-ACSR MOOSE        </t>
  </si>
  <si>
    <t>Rigid Spacer for Jumper-Twin ACSR Moose</t>
  </si>
  <si>
    <t xml:space="preserve">MID SPAN COMP JOINT-7/3.66MM E/W        </t>
  </si>
  <si>
    <t>Mid Span Compression Joint -7/3.66mm Earth Wire</t>
  </si>
  <si>
    <t xml:space="preserve">FLEXIBLE AL BOND-7/3.66MM E/W           </t>
  </si>
  <si>
    <t>FLEXIBLE AL BOND-7/3.66MM E/W</t>
  </si>
  <si>
    <t xml:space="preserve">VIBRATION DAMPER-7/3.66MM E/W           </t>
  </si>
  <si>
    <t>Vibration damper -7/3.66mm Earth Wire</t>
  </si>
  <si>
    <t xml:space="preserve">TENSION CLAMP ASSY-7/3.66MM E/W         </t>
  </si>
  <si>
    <t>Tension clamp assembly-7/3.66mm Earth Wire</t>
  </si>
  <si>
    <t xml:space="preserve">SUSPENSION CLAMP ASSY-7/3.66MM E/W      </t>
  </si>
  <si>
    <t>Suspension clamp assembly -7/3.66mm Earth Wire</t>
  </si>
  <si>
    <t xml:space="preserve">SUSPENSION CLAMP ASSY-24 FIBRE OPGW     </t>
  </si>
  <si>
    <t>Suspension clamp assembly for 24 fibre OPGW</t>
  </si>
  <si>
    <t>JOINT BOX-24 FIBRE OPGW</t>
  </si>
  <si>
    <t>Joint Box for 24 fibre OPGW</t>
  </si>
  <si>
    <t xml:space="preserve">TENSION ASSEMBLY SPLICING-24F OPGW      </t>
  </si>
  <si>
    <t>TENSION  FITTINGS ASSEMBLY FOR 24F OPGW INCLUDING ALL ACCESSORIES FORJOINT BOX (SPLICING) LOCATION</t>
  </si>
  <si>
    <t xml:space="preserve">TENSION ASSEMBLY PASS THROUGH 24F OPGW  </t>
  </si>
  <si>
    <t>TENSION ASSEMBLY - DOUBLE TENSION PASS THROUGH ASSEMBLY FOR 24 FIBEROPGW</t>
  </si>
  <si>
    <t xml:space="preserve">TENSION ASSEMBLY ON SUSPENSION-24F OPGW </t>
  </si>
  <si>
    <t>TENSION  FITTINGS ASSEMBLY ON SUSPENSION TOWER FOR 24F OPGW INCLUDINGALL ACCESSORIES AT JOINT BOX (SPLICING) LOCATION</t>
  </si>
  <si>
    <t xml:space="preserve">VIBRATION DAMPER-24 FIBRE OPGW          </t>
  </si>
  <si>
    <t>Vibration Damper for 24 fibre OPGW</t>
  </si>
  <si>
    <t>24 FIBRE(DWSM) OPGW FIBR OPTIC CABLE(KM)</t>
  </si>
  <si>
    <t>24 FIBRE (DWSM) OPGW FIBRE OPTIC CABLE</t>
  </si>
  <si>
    <t xml:space="preserve">DOWN LEAD CLAMP ASSY-24 FIBRE OPGW      </t>
  </si>
  <si>
    <t>Down Lead clamp Assembly for 24 fibre OPGW</t>
  </si>
  <si>
    <t xml:space="preserve">ACSR MOOSE CONDUCTOR (KM)               </t>
  </si>
  <si>
    <t xml:space="preserve">ACSR MOOSE CONDUCTOR </t>
  </si>
  <si>
    <t>COMPOSITE INSULATOR-400KV, 160KN (L3910)</t>
  </si>
  <si>
    <t>Composite long rod Insulators for 400kV Transmission Line-160 KN (Length-3910 mm, Creepage-13020 mm)</t>
  </si>
  <si>
    <t>COMPOSITE INSULATOR-400KV, 120KN (L3335)</t>
  </si>
  <si>
    <t>Composite long rod Insulators for 400kV Transmission Line-120 KN (Length-3335 mm, Creepage-13020 mm)</t>
  </si>
  <si>
    <t>220kV Auriya- Sikandara transmission line</t>
  </si>
  <si>
    <t xml:space="preserve">EARTHING-RC TOWER                       </t>
  </si>
  <si>
    <t>Supply of Earthing of River crossing</t>
  </si>
  <si>
    <t xml:space="preserve">DANGER PLATE-220KV                      </t>
  </si>
  <si>
    <t>Danger  Plate for 220kV</t>
  </si>
  <si>
    <t xml:space="preserve">NUMBER PLATE-220KV                      </t>
  </si>
  <si>
    <t>Number  Plate for 220kV</t>
  </si>
  <si>
    <t xml:space="preserve">CIRCUIT PLATE (SET OF TWO)              </t>
  </si>
  <si>
    <t xml:space="preserve">Circuit Plate (Set of two) </t>
  </si>
  <si>
    <t xml:space="preserve">ACSR ZEBRA CONDUCTOR (KM)               </t>
  </si>
  <si>
    <t>ACSR ZEBRA CONDUCTOR</t>
  </si>
  <si>
    <t xml:space="preserve">7/3.15 G.S. EARTHWIRE (KM)              </t>
  </si>
  <si>
    <t xml:space="preserve">Design, Manufacture and Supply of 7/3.15 G.S. EARTHWIRE </t>
  </si>
  <si>
    <t xml:space="preserve">COMPOSITE INSULATOR-220KV, 70KN (L2030) </t>
  </si>
  <si>
    <t>Composite long rod Insulators for 220kV Transmission Line-70 KN ( Length-2030 mm, Creepage-7595 mm)</t>
  </si>
  <si>
    <t>COMPOSITE INSULATOR-220KV, 120KN (L2175)</t>
  </si>
  <si>
    <t>Composite long rod Insulators for 220kV Transmission Line-120 KN ( Length-2175 mm, Creepage-7595 mm)</t>
  </si>
  <si>
    <t xml:space="preserve">SINGLE I SUSPENSION PILOT-220KV ZEBRA   </t>
  </si>
  <si>
    <t>Hardware Fittings for 220kV AC with ACSR Zebra Conductor-Single I Suspension String (Pilot)</t>
  </si>
  <si>
    <t xml:space="preserve">SINGLE TENSION STRING-220KV ZEBRA       </t>
  </si>
  <si>
    <t>Hardware Fittings for 220kV AC with ACSR Zebra Conductor-Single Tension</t>
  </si>
  <si>
    <t xml:space="preserve">DOUBLE TENSION STRING-220KV ZEBRA       </t>
  </si>
  <si>
    <t>Hardware Fittings for 220kV AC with ACSR Zebra Conductor-Double Tension String</t>
  </si>
  <si>
    <t xml:space="preserve">MID SPAN COMP JOINT-ACSR ZEBRA          </t>
  </si>
  <si>
    <t>Mid Span Compression Joint for Conductor ACSR singleZebra</t>
  </si>
  <si>
    <t xml:space="preserve">REPAIR SLEEVE-ACSR ZEBRA        </t>
  </si>
  <si>
    <t>Repair Sleeve for Conductor ACSR single Zebra</t>
  </si>
  <si>
    <t>FLEXIBLE ALUMUNIUM BOND</t>
  </si>
  <si>
    <t xml:space="preserve">VIBRATION DAMPER-ACSR ZEBRA             </t>
  </si>
  <si>
    <t>Vibration Damper for Conductor ACSR single Zebra</t>
  </si>
  <si>
    <t xml:space="preserve">VIBRATION DAMPER-7/3.15MM E/W           </t>
  </si>
  <si>
    <t>Vibration damper -7/3.15mm Earth Wire</t>
  </si>
  <si>
    <t xml:space="preserve">TENSION CLAMP-7/3.15MM E/W              </t>
  </si>
  <si>
    <t xml:space="preserve">Tension clamp -7/3.15mm Earth Wire </t>
  </si>
  <si>
    <t xml:space="preserve">SPAN MARKERS                            </t>
  </si>
  <si>
    <t>Supply of Span Marker for Aviation</t>
  </si>
  <si>
    <t xml:space="preserve">OBSTRUCTION LIGHT-1 MED+2 LOW INTENSITY </t>
  </si>
  <si>
    <t>Supply of Obstruction Lights (as per IS5613)-1 Medium Intensity + 2 LowIntensity</t>
  </si>
  <si>
    <t>400KV D/C Rampur- Sambhal Line</t>
  </si>
  <si>
    <t xml:space="preserve">HT STEEL-TOWER STUB  </t>
  </si>
  <si>
    <t xml:space="preserve">BIRD GUARD (FOR I STRING)               </t>
  </si>
  <si>
    <t xml:space="preserve">Bird Guard (for I string) </t>
  </si>
  <si>
    <t>Repair Sleeve for Conductor-ACSR Moose</t>
  </si>
  <si>
    <t>Suspension clamp assembly -7/3.66mm EarthWire</t>
  </si>
  <si>
    <t>VIBRATION DAMPER-ACSR MOOSE</t>
  </si>
  <si>
    <t xml:space="preserve">JOINT BOX-24 FIBRE OPGW                 </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</si>
  <si>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</si>
  <si>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</si>
  <si>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</si>
  <si>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</si>
  <si>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</si>
  <si>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</si>
  <si>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</si>
  <si>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</si>
  <si>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</si>
  <si>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</si>
  <si>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</si>
  <si>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</si>
  <si>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</si>
  <si>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</si>
  <si>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</si>
  <si>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</si>
  <si>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</si>
  <si>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</si>
  <si>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</si>
  <si>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</si>
  <si>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</si>
  <si>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</si>
  <si>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</si>
  <si>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</si>
  <si>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</si>
  <si>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</si>
  <si>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</si>
  <si>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</si>
  <si>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</si>
  <si>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</si>
  <si>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</si>
  <si>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</si>
  <si>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</si>
  <si>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</si>
  <si>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</si>
  <si>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</si>
  <si>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</si>
  <si>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420kV, 3150A, 63kA Circuit Breaker (3-Phase) without closing resistor and with Support Structure</t>
  </si>
  <si>
    <t>REPAIR SLEEVE-ACSR ZEBRA</t>
  </si>
  <si>
    <t>Total F&amp;I Price</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</si>
  <si>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</si>
  <si>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</si>
  <si>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</si>
  <si>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</si>
  <si>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</si>
  <si>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</si>
  <si>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</si>
  <si>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</si>
  <si>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</si>
  <si>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</si>
  <si>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</si>
  <si>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</si>
  <si>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</si>
  <si>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</si>
  <si>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</si>
  <si>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</si>
  <si>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</si>
  <si>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</si>
  <si>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</si>
  <si>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</si>
  <si>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</si>
  <si>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</si>
  <si>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Activity Header</t>
  </si>
  <si>
    <t>PR Activity No</t>
  </si>
  <si>
    <t>Service Code</t>
  </si>
  <si>
    <t>SAC (Service Accounting Codes)</t>
  </si>
  <si>
    <t>Whether SAC in column '8’ is confirmed. If not  indicate applicable the SAC *</t>
  </si>
  <si>
    <t>Rate of GST applicable ( in %)</t>
  </si>
  <si>
    <t>Total GST as confirmed by Bidder</t>
  </si>
  <si>
    <t>Unit Erection Charges</t>
  </si>
  <si>
    <t>Total Erection Charges</t>
  </si>
  <si>
    <t>16 = 14 x 15</t>
  </si>
  <si>
    <t xml:space="preserve">DETAILED SURVEY PROFILING               </t>
  </si>
  <si>
    <t xml:space="preserve">CHECK SURVEY                            </t>
  </si>
  <si>
    <t xml:space="preserve">NORMAL TOWER ERECTION                   </t>
  </si>
  <si>
    <t xml:space="preserve">EXCAVATION : DRY SOIL                   </t>
  </si>
  <si>
    <t xml:space="preserve">M3 </t>
  </si>
  <si>
    <t xml:space="preserve">EXCAVATION: WET SOIL                    </t>
  </si>
  <si>
    <t xml:space="preserve">CONCRETING (1:1.5:3)                    </t>
  </si>
  <si>
    <t xml:space="preserve">LEAN CONCRETE (1:3:6)                   </t>
  </si>
  <si>
    <t xml:space="preserve">REINFORCEMENT STEEL                     </t>
  </si>
  <si>
    <t xml:space="preserve">STUB-NORMAL TOWERS USING TEMPLATE       </t>
  </si>
  <si>
    <t xml:space="preserve">SHIELDWIRE EARTHING-PIPE TYPE           </t>
  </si>
  <si>
    <t xml:space="preserve">DISMANTLING-TOWER                       </t>
  </si>
  <si>
    <t xml:space="preserve">SERVICE:OH 24 F JOINT BOX               </t>
  </si>
  <si>
    <t xml:space="preserve">SPAN MARKERS (AVIATION) INSTALLATION    </t>
  </si>
  <si>
    <t>OBSTRUCTION LIGHT- 1 MED+2 LOW INTENSITY</t>
  </si>
  <si>
    <t xml:space="preserve">PAINTING OF TOWER                       </t>
  </si>
  <si>
    <t xml:space="preserve">TOWER EARTHING:PIPE TYPE                </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</si>
  <si>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</si>
  <si>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</si>
  <si>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</si>
  <si>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</si>
  <si>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</si>
  <si>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</si>
  <si>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</si>
  <si>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</si>
  <si>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</si>
  <si>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</si>
  <si>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Training Charges for Training to be imparted</t>
  </si>
  <si>
    <t>Unit Training Charges excluding GST</t>
  </si>
  <si>
    <t>Total Training  Charges excluding GST</t>
  </si>
  <si>
    <t>NOT APPLICABLE</t>
  </si>
  <si>
    <t>Total Training Charges</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</si>
  <si>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</si>
  <si>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</si>
  <si>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</si>
  <si>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</si>
  <si>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</si>
  <si>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</si>
  <si>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</si>
  <si>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</si>
  <si>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</si>
  <si>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</si>
  <si>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</si>
  <si>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</si>
  <si>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</si>
  <si>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</si>
  <si>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</si>
  <si>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</si>
  <si>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</si>
  <si>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</si>
  <si>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</si>
  <si>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</si>
  <si>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</si>
  <si>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</si>
  <si>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</si>
  <si>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</si>
  <si>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</si>
  <si>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</si>
  <si>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</si>
  <si>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</si>
  <si>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</si>
  <si>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</si>
  <si>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</si>
  <si>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</si>
  <si>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</si>
  <si>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</si>
  <si>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</si>
  <si>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</si>
  <si>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</si>
  <si>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</si>
  <si>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</si>
  <si>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</si>
  <si>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</si>
  <si>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t>
  </si>
  <si>
    <t>TOTAL SCHEDULE NO. 4</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</si>
  <si>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</si>
  <si>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</si>
  <si>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</si>
  <si>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</si>
  <si>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</si>
  <si>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</si>
  <si>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</si>
  <si>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</si>
  <si>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</si>
  <si>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</si>
  <si>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</si>
  <si>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</si>
  <si>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</si>
  <si>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</si>
  <si>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</si>
  <si>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</si>
  <si>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</si>
  <si>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</si>
  <si>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</si>
  <si>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</si>
  <si>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</si>
  <si>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</si>
  <si>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</si>
  <si>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</si>
  <si>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</si>
  <si>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</si>
  <si>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</si>
  <si>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</si>
  <si>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</si>
  <si>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</si>
  <si>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</si>
  <si>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</si>
  <si>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</si>
  <si>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</si>
  <si>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</si>
  <si>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</si>
  <si>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AAABBAAAABBf</t>
  </si>
  <si>
    <t>Letter of Discount</t>
  </si>
  <si>
    <t>LETTER OF DISCOUNT</t>
  </si>
  <si>
    <t>Power Grid Corporation of India Limited
Northern Region-III, Regional Head Quarter
2nd Floor, Plot No. – 2A/INS 02, Avadh Vihar Yojna, 
Amar Shaheed Path, Lucknow- 226002 (UP)</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</si>
  <si>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</si>
  <si>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</si>
  <si>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</si>
  <si>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</si>
  <si>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</si>
  <si>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2"/>
        <rFont val="Book Antiqua"/>
        <family val="1"/>
      </rPr>
      <t xml:space="preserve"> [The discount shall be proportionately applicable on all the items of all the Schdules i.e. Sch-1 (without type test charges), Sch-2, Sch-3, Sch-4a, Sch-4b &amp; Sch-7] </t>
    </r>
    <r>
      <rPr>
        <b/>
        <sz val="12"/>
        <rFont val="Book Antiqua"/>
        <family val="1"/>
      </rPr>
      <t>In Rs.</t>
    </r>
  </si>
  <si>
    <r>
      <t>Discount on percent basis on total price quoted by us without Taxes &amp; Duties.</t>
    </r>
    <r>
      <rPr>
        <sz val="12"/>
        <rFont val="Book Antiqua"/>
        <family val="1"/>
      </rPr>
      <t xml:space="preserve"> [The discount shall be applicable on all the items of all the Schdules i.e. Sch-1 (without type test charges), Sch-2 , Sch-3, Sch-4a, Sch-4b &amp; Sch-7] </t>
    </r>
    <r>
      <rPr>
        <b/>
        <sz val="12"/>
        <rFont val="Book Antiqua"/>
        <family val="1"/>
      </rPr>
      <t>In Percent (%)</t>
    </r>
  </si>
  <si>
    <r>
      <t xml:space="preserve">Discount on lum-sum basis on the Schedules as given below : </t>
    </r>
    <r>
      <rPr>
        <sz val="12"/>
        <rFont val="Book Antiqua"/>
        <family val="1"/>
      </rPr>
      <t xml:space="preserve">[The discount shall be proportionately applicable on all the relevent items of the respective Schdules.] </t>
    </r>
    <r>
      <rPr>
        <b/>
        <sz val="12"/>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</si>
  <si>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</si>
  <si>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</si>
  <si>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</si>
  <si>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</si>
  <si>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</si>
  <si>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</si>
  <si>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</si>
  <si>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</si>
  <si>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</si>
  <si>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2"/>
        <rFont val="Book Antiqua"/>
        <family val="1"/>
      </rPr>
      <t xml:space="preserve"> [The discount shall be applicable on all the relevent items of the respective Schdules.] </t>
    </r>
    <r>
      <rPr>
        <b/>
        <sz val="12"/>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</si>
  <si>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</si>
  <si>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</si>
  <si>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</si>
  <si>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</si>
  <si>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</si>
  <si>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</si>
  <si>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</si>
  <si>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</si>
  <si>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</si>
  <si>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</si>
  <si>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</si>
  <si>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</si>
  <si>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</si>
  <si>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</si>
  <si>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</si>
  <si>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</si>
  <si>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</si>
  <si>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</si>
  <si>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</si>
  <si>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</si>
  <si>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</si>
  <si>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</si>
  <si>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</si>
  <si>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</si>
  <si>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</si>
  <si>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</si>
  <si>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</si>
  <si>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</si>
  <si>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</si>
  <si>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</si>
  <si>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</si>
  <si>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</si>
  <si>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</si>
  <si>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</si>
  <si>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</si>
  <si>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</si>
  <si>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</si>
  <si>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</si>
  <si>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</si>
  <si>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</si>
  <si>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</si>
  <si>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</si>
  <si>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</si>
  <si>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</si>
  <si>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</si>
  <si>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</si>
  <si>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</si>
  <si>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</si>
  <si>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</si>
  <si>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</si>
  <si>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</si>
  <si>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</si>
  <si>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</si>
  <si>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</si>
  <si>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</si>
  <si>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</si>
  <si>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</si>
  <si>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</si>
  <si>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</si>
  <si>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</si>
  <si>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</si>
  <si>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</si>
  <si>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</si>
  <si>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</si>
  <si>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</si>
  <si>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</si>
  <si>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</si>
  <si>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</si>
  <si>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</si>
  <si>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</si>
  <si>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</si>
  <si>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</si>
  <si>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</si>
  <si>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</si>
  <si>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</si>
  <si>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</si>
  <si>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</si>
  <si>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</si>
  <si>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</si>
  <si>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</si>
  <si>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</si>
  <si>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</si>
  <si>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</si>
  <si>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</si>
  <si>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</si>
  <si>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</si>
  <si>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</si>
  <si>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</si>
  <si>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</si>
  <si>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</si>
  <si>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</si>
  <si>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</si>
  <si>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</si>
  <si>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</si>
  <si>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</si>
  <si>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</si>
  <si>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</si>
  <si>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</si>
  <si>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</si>
  <si>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</si>
  <si>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</si>
  <si>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</si>
  <si>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</si>
  <si>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</si>
  <si>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</si>
  <si>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</si>
  <si>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</si>
  <si>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</si>
  <si>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</si>
  <si>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</si>
  <si>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</si>
  <si>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</si>
  <si>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</si>
  <si>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</si>
  <si>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</si>
  <si>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</si>
  <si>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</si>
  <si>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</si>
  <si>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</si>
  <si>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</si>
  <si>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</si>
  <si>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</si>
  <si>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</si>
  <si>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</si>
  <si>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</si>
  <si>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</si>
  <si>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</si>
  <si>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</si>
  <si>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</si>
  <si>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</si>
  <si>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</si>
  <si>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</si>
  <si>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</si>
  <si>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</si>
  <si>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</si>
  <si>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</si>
  <si>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</si>
  <si>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</si>
  <si>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</si>
  <si>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</si>
  <si>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</si>
  <si>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</si>
  <si>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</si>
  <si>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</si>
  <si>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</si>
  <si>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</si>
  <si>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</si>
  <si>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</si>
  <si>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</si>
  <si>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</si>
  <si>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</si>
  <si>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</si>
  <si>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</si>
  <si>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</si>
  <si>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</si>
  <si>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</si>
  <si>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</si>
  <si>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</si>
  <si>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</si>
  <si>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</si>
  <si>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</si>
  <si>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</si>
  <si>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</si>
  <si>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</si>
  <si>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</si>
  <si>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</si>
  <si>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</si>
  <si>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</si>
  <si>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</si>
  <si>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</si>
  <si>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</si>
  <si>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</si>
  <si>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</si>
  <si>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</si>
  <si>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</si>
  <si>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</si>
  <si>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</si>
  <si>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</si>
  <si>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</si>
  <si>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</si>
  <si>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</si>
  <si>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</si>
  <si>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</si>
  <si>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</si>
  <si>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</si>
  <si>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</si>
  <si>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</si>
  <si>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</si>
  <si>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</si>
  <si>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</si>
  <si>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</si>
  <si>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</si>
  <si>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</si>
  <si>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</si>
  <si>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</si>
  <si>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</si>
  <si>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</si>
  <si>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</si>
  <si>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</si>
  <si>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</si>
  <si>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</si>
  <si>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</si>
  <si>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</si>
  <si>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</si>
  <si>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</si>
  <si>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</si>
  <si>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</si>
  <si>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</si>
  <si>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</si>
  <si>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</si>
  <si>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</si>
  <si>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</si>
  <si>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</si>
  <si>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</si>
  <si>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</si>
  <si>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</si>
  <si>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</si>
  <si>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</si>
  <si>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</si>
  <si>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</si>
  <si>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</si>
  <si>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</si>
  <si>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</si>
  <si>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</si>
  <si>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</si>
  <si>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</si>
  <si>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</si>
  <si>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</si>
  <si>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</si>
  <si>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</si>
  <si>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</si>
  <si>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</si>
  <si>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</si>
  <si>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</si>
  <si>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</si>
  <si>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</si>
  <si>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</si>
  <si>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</si>
  <si>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</si>
  <si>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</si>
  <si>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</si>
  <si>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</si>
  <si>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</si>
  <si>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</si>
  <si>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</si>
  <si>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</si>
  <si>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</si>
  <si>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</si>
  <si>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</si>
  <si>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</si>
  <si>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</si>
  <si>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</si>
  <si>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</si>
  <si>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</si>
  <si>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</si>
  <si>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</si>
  <si>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 up only green shaded cells in Sch-1 and Bid Form 2nd Envelope.</t>
  </si>
  <si>
    <t>SUPPLY &amp; INSTALLATION CHARGES</t>
  </si>
  <si>
    <t xml:space="preserve">SOIL INVEST EXCEPT FISSURED/HARD ROCK   </t>
  </si>
  <si>
    <t xml:space="preserve">SOIL INVESTIGATION : FISSURED ROCK      </t>
  </si>
  <si>
    <t xml:space="preserve">SOIL INVESTIGATION : HARD ROCK          </t>
  </si>
  <si>
    <t xml:space="preserve">MULTICIRCUIT TOWER ERECTION             </t>
  </si>
  <si>
    <t>BENCHING:EXCEPT FISSURED/HARD ROCK/SANDY</t>
  </si>
  <si>
    <t xml:space="preserve">BENCHING: FISSURED ROCK                 </t>
  </si>
  <si>
    <t xml:space="preserve">BENCHING: HARD ROCK                     </t>
  </si>
  <si>
    <t xml:space="preserve">EXCAVATION: DRY FISSURED ROCK           </t>
  </si>
  <si>
    <t xml:space="preserve">EXCAVATION: WET FISSURED ROCK           </t>
  </si>
  <si>
    <t xml:space="preserve">EXCAVATION: HARD ROCK                   </t>
  </si>
  <si>
    <t xml:space="preserve">REINFORCEMENT CEMENT CONCRETE (RCC-M25) </t>
  </si>
  <si>
    <t xml:space="preserve">TWR FOOTING PROT-RUBBLE STONE           </t>
  </si>
  <si>
    <t xml:space="preserve">TWR FOOTING PROT-WIRED STONE            </t>
  </si>
  <si>
    <t>TWR FOOTING PROT-4MM GI WIRED 6" BOULDER</t>
  </si>
  <si>
    <t xml:space="preserve">TWR FOOTING PROT-M15 CONCRETE FOR COVER </t>
  </si>
  <si>
    <t xml:space="preserve">TWR FOOTING PROT-BACKFILLING/GAP LEVEL  </t>
  </si>
  <si>
    <t xml:space="preserve">PLUM CONCRETE                           </t>
  </si>
  <si>
    <t xml:space="preserve">TOWER EARTHING-COUNTERPOISE 120M        </t>
  </si>
  <si>
    <t xml:space="preserve">TOWER EARTHING-COUNTERPOISE 180M        </t>
  </si>
  <si>
    <t xml:space="preserve">TOWER EARTHING-COUNTERPOISE 280M        </t>
  </si>
  <si>
    <t xml:space="preserve">SHIELDWIRE EARTHING-COUNTERPOISE        </t>
  </si>
  <si>
    <t>OBSTRUCTION LIGHT- 1 MED+4 LOW INTENSITY</t>
  </si>
  <si>
    <t xml:space="preserve">SERVICE:OH 48 F JOINT BOX               </t>
  </si>
  <si>
    <t xml:space="preserve">Detailed survey including route alignment, profiling and tower spotting </t>
  </si>
  <si>
    <t xml:space="preserve">Detailed soil investigation: All kinds of soils except fissured rock and hard rock </t>
  </si>
  <si>
    <t xml:space="preserve">Detailed soil investigation: Fissured Rock </t>
  </si>
  <si>
    <t xml:space="preserve">Detailed soil investigation: Hard Rock </t>
  </si>
  <si>
    <t xml:space="preserve">Benching: Fissured Rock </t>
  </si>
  <si>
    <t xml:space="preserve">Benching:Hard Rock </t>
  </si>
  <si>
    <t xml:space="preserve">Excavation : Dry Soil </t>
  </si>
  <si>
    <t xml:space="preserve">Excavation: Wet Soil </t>
  </si>
  <si>
    <t xml:space="preserve">Excavation: Dry Fissured Rock </t>
  </si>
  <si>
    <t xml:space="preserve">Excavation: Wet Fissured Rock </t>
  </si>
  <si>
    <t xml:space="preserve">Excavation: Hard Rock </t>
  </si>
  <si>
    <t xml:space="preserve">Protection of tower footing (supply and installation): ' Random rubble stone masonary including excavation (1:5 cement mortar) </t>
  </si>
  <si>
    <t xml:space="preserve">Protection of tower footing (supply and installation): Stone Bound in Galvanising wire netting including excavation </t>
  </si>
  <si>
    <t xml:space="preserve">Protection of tower footing (supply and installation): Backfilling and gap levelling of volumes enclosed by revetment </t>
  </si>
  <si>
    <t xml:space="preserve">Protection of tower footing (supply and installation): M 15 (1:2:4) mixed concrete for top seal cover of revetment </t>
  </si>
  <si>
    <t xml:space="preserve">Supply and Installation of earthing of towers: Pipe Type </t>
  </si>
  <si>
    <t xml:space="preserve">Supply and Installation of earthing of towers: Counterpoise type (120 m length) </t>
  </si>
  <si>
    <t xml:space="preserve">Supply and Installation of earthing of towers: Counterpoise type (280 m length) </t>
  </si>
  <si>
    <t xml:space="preserve">Supply and Installation of ROD TYPE EARTHING </t>
  </si>
  <si>
    <t xml:space="preserve">Supply and Installation of tower accessories: Number Plate </t>
  </si>
  <si>
    <t xml:space="preserve">Supply and Installation of tower accessories: Phase Plate (Set of three) </t>
  </si>
  <si>
    <t xml:space="preserve">Supply and Installation of tower accessories: Circuit Plate (Set of two) </t>
  </si>
  <si>
    <t xml:space="preserve">Supply and Installation of tower accessories: Anti-Climbing Devices </t>
  </si>
  <si>
    <t xml:space="preserve">Supply and Installation of tower accessories: Bird Guard (Set of Three) </t>
  </si>
  <si>
    <t xml:space="preserve">Supply and Installation of tower accessories: Bird Guard (for I String) </t>
  </si>
  <si>
    <t xml:space="preserve">Installation of Span Markers for aviation requirements </t>
  </si>
  <si>
    <t xml:space="preserve">Installation of Obstruction Lights for Aviation requirements 1 Medium Intensity Plus 2 Low Intensity </t>
  </si>
  <si>
    <t xml:space="preserve">Installation of Obstruction Lights for Aviation requirements: 1 Medium Intensity + 4 Low Intensity </t>
  </si>
  <si>
    <t xml:space="preserve">Painting of towers </t>
  </si>
  <si>
    <t>TOTAL INDICATIVE COST (excluding GST)</t>
  </si>
  <si>
    <t>Percentage above (+)/ below (-) to be Quoted by Bidder in the format '(+/-)' in …..%</t>
  </si>
  <si>
    <t>OFFERED BID PRICE (excluding GST) - 'A'</t>
  </si>
  <si>
    <t xml:space="preserve">GST AMOUNT on OFFERED BID PRICE (GST @ 18%) - 'B' </t>
  </si>
  <si>
    <t>OFFERED BID PRICE (including GST) - 'A'+'B'</t>
  </si>
  <si>
    <t>Schedule of Rates &amp; Prices</t>
  </si>
  <si>
    <t>We declare that as specified in Clause 11.5, Section –II:ITB, Vol.-I of the Bidding Documents, prices quoted by us in the Price Schedules in Second Envelope shall be subject to Price Adjustment during the execution of Contract in accordance with Annexure-2 (Price Adjustment) to SCC.</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</si>
  <si>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Percentage above/below the Indicative Cost in Schedule-1. We agree that the rates worked out after applying Percentage above/below quoted by us in Schedule-1 on pro-rata basis on all the items shall be deemed to include for the full scope as aforesaid, including overheads and profit.</t>
  </si>
  <si>
    <t xml:space="preserve">We declare that if Percentage above/below the Indicative Cost to be quoted in Schedule-1 is left blank, the Percentage will be considered as Nil. We are aware that the quantities of items shown in Schedule-1 is indicative and is only for evaluation purposes to determine relative ranking amongst bidders and total price for executing the facilities and sections thereof in complete accordance with the Contract shall be intimated to us at time of award of specfic work if the Rate Contract is awarded to us.
</t>
  </si>
  <si>
    <t>We confirm that except as otherwise specifically provided our Bid Prices/rates worked out as per the provisions of the bidding documents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</si>
  <si>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Supply &amp; Installation  charges specified in Schedule No. 1 of the Price Schedule in this Second Envelope by the Indian Laws.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</si>
  <si>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Rate Contract is awarded to us, that this proposal is made without any connection with any other person, firm or party likewise submitting a proposal is in all respects for and in good faith, without collusion or fraud. </t>
  </si>
  <si>
    <t>Indicative Quantity (For Evaluation Purposes Only)</t>
  </si>
  <si>
    <t>Unit price excluding GST</t>
  </si>
  <si>
    <t>Total Amount (excluding GST)</t>
  </si>
  <si>
    <t xml:space="preserve">PHASE PLATE (SET OF 3) </t>
  </si>
  <si>
    <t xml:space="preserve">CIRCUIT PLATE (SET OF 2) </t>
  </si>
  <si>
    <t xml:space="preserve">ANTI-CLIMBING DEVICES     </t>
  </si>
  <si>
    <t xml:space="preserve">BIRD DIVERTER              </t>
  </si>
  <si>
    <t>9 = 7 x 8</t>
  </si>
  <si>
    <t xml:space="preserve">Rate Contract (Package-B) for transmission line erection works including supply of tower accessories for transmission lines above 400 kV level for upcoming transmission line diversion projects and small RTM works upto 5 km route length in NR-III region  </t>
  </si>
  <si>
    <t>Specification No.:   NR3/NT/W-TW/DOM/K00/26/03307 (RFx No. 5002005174)</t>
  </si>
  <si>
    <t xml:space="preserve">POLE PLATE (SET OF TWO)                 </t>
  </si>
  <si>
    <t xml:space="preserve">BIRD GUARD FOR HVDC BIPOLE              </t>
  </si>
  <si>
    <t xml:space="preserve">BIRD GUARD FOR METALLIC RETURN          </t>
  </si>
  <si>
    <t xml:space="preserve">STRINGING-500KV HVDC EW/OPGW            </t>
  </si>
  <si>
    <t xml:space="preserve">STRINGING-765KV D/C HEXA COND/EW/OPGW   </t>
  </si>
  <si>
    <t xml:space="preserve">STRINGING-765KV AC S/C QUAD CONDUCTOR   </t>
  </si>
  <si>
    <t>STRINGING-800KV HVDC HEX CONDUCTOR W/OMR</t>
  </si>
  <si>
    <t>STRINGING-800KV HVDC HEXAGONAL CONDUCTOR</t>
  </si>
  <si>
    <t xml:space="preserve">DESTRINGING -500kV HVDC                 </t>
  </si>
  <si>
    <t xml:space="preserve">DESTRINGING OF EXISTING 765KV  D/C LINE </t>
  </si>
  <si>
    <t xml:space="preserve">DESTRINGING OF EXISTING 765KV  S/C LINE </t>
  </si>
  <si>
    <t xml:space="preserve">DESTRING-800KV HVDC WITH DMR            </t>
  </si>
  <si>
    <t xml:space="preserve">DESTRING-800KV HVDC W/O DMR             </t>
  </si>
  <si>
    <t xml:space="preserve">Check survey </t>
  </si>
  <si>
    <t xml:space="preserve">Erection of various types of towers, tower extensions (complete), bolts &amp; nuts, hangers, d-shackles, step bolts, pack washers etc. ection of various types of towers, tower extensions (complete), bolts &amp; nuts, hangers, d-shackles, step bolts, pack washers etc.including tack welding &amp; supply &amp; application of zinc rich paint : Normal towers </t>
  </si>
  <si>
    <t xml:space="preserve">Erection of various types of towers, tower extensions (complete), bolts &amp; nuts, hangers, d-shackles, step bolts, pack washers etc. erection of various types of towers, tower extensions (complete), bolts &amp; nuts, hangers, d-shackles, step bolts, pack washers etc.including tack welding &amp; supply &amp; application of zinc rich primer &amp; enamel paint : Multicircuit towers </t>
  </si>
  <si>
    <t>Benching: All kinds of soils except fissured rock,hard rock and sandy soil</t>
  </si>
  <si>
    <t xml:space="preserve">Installation of stub including bolts and nuts : For Normal Towers </t>
  </si>
  <si>
    <t>Supply and Installation of earthing of towers: Counterpoise type (180m lenth)</t>
  </si>
  <si>
    <t xml:space="preserve">ROD TYPE EARTHING       </t>
  </si>
  <si>
    <t xml:space="preserve">DANGER  PLATE         </t>
  </si>
  <si>
    <t xml:space="preserve">NUMBER  PLATE      </t>
  </si>
  <si>
    <t xml:space="preserve">Supply and Installation of Pole Plate (Set of two) </t>
  </si>
  <si>
    <t>BIRD GUARD (SET OF 3)</t>
  </si>
  <si>
    <t xml:space="preserve">BIRD GUARD (I STRING) </t>
  </si>
  <si>
    <t xml:space="preserve">BIRD GUARD (V STRING) </t>
  </si>
  <si>
    <t xml:space="preserve">Supply and Installation of tower accessories: Bird Guard (for V String) </t>
  </si>
  <si>
    <t xml:space="preserve">Supply and Installation of Bird Guard for HVDC bipole insulator strings (Set of two) </t>
  </si>
  <si>
    <t xml:space="preserve">Supply and Installation of Bird Guard for metallic return insulator strings (Set of two) </t>
  </si>
  <si>
    <t xml:space="preserve">Supply and Installation of Bird diverter </t>
  </si>
  <si>
    <t xml:space="preserve">Installation of Joint box above ground (Including Splicing &amp; Testing) : 24 fibres </t>
  </si>
  <si>
    <t xml:space="preserve">Installation of Joint box above ground (Including Splicing &amp; Testing) : 48 fibres </t>
  </si>
  <si>
    <t xml:space="preserve">Concreting (including all associated works related to foundaution not covered in excavation &amp; reinforcement steel works): CONCRETING (1:1.5:3)   </t>
  </si>
  <si>
    <t xml:space="preserve">Concreting (including all associated works related to foundaution not covered in excavation &amp; reinforcement steel works): LEAN CONCRETE (1:3:6)     </t>
  </si>
  <si>
    <t>Concreting (including all associated works related to foundaution not covered in excavation &amp; reinforcement steel works): RCC: M25</t>
  </si>
  <si>
    <t xml:space="preserve">Supply and placement of reininforcement Steel </t>
  </si>
  <si>
    <t xml:space="preserve">Protection of tower footing (supply and installation): Revetment of pack 6" &amp; above stone/boulders in heavily coated GI 4mm dia performed wire mesh size 100  </t>
  </si>
  <si>
    <t>Plum concrete with 50% hard stone of grade 1:2:4 (stone size not more than 150mm) (supply and installation)</t>
  </si>
  <si>
    <t xml:space="preserve">Supply and Installation of tower accessories : Danger Plate </t>
  </si>
  <si>
    <t xml:space="preserve">Installation of insulator strings complete with arcing horns and necessary hadware,installing and stringing of conductor including fixing of conductor accessories, installing &amp; stringing of earth wire/ OPGW including fixing of earthwire/OPGW accessories for the line -500KV QUAD HVDC </t>
  </si>
  <si>
    <t>Installation of insulator strings complete with arcing horns and necessary hadware,installing and stringing of conductor including fixing of conductor accessories, installing &amp; stringing of earth wire/ OPGW including fixing of earthwire/OPGW accessories for the line 765KV D/C HEXA CONDUCTOR</t>
  </si>
  <si>
    <t xml:space="preserve">Installation of insulator strings complete with arcing horns and necessary hadware,installing and stringing of conductor including fixing of conductor accessories, installing &amp; stringing of earth wire/ OPGW including fixing of earthwire/OPGW accessories for the line- 765KV S/C QUAD CONDUCTOR   </t>
  </si>
  <si>
    <t>Installation of insulator strings complete with arcing horns and necessary hadware,installing and stringing of conductor including fixing of conductor accessories, installing &amp; stringing of earth wire/ OPGW including fixing of earthwire /OPGW accessories for the line -800KV HVDC HEXA CONDUCTOR WITH OUT DMR</t>
  </si>
  <si>
    <t xml:space="preserve">Installation of insulator strings complete with arcing horns and necessary hadware,installing and stringing of conductor including fixing of conductor accessories, installing &amp; stringing of earth wire/ OPGW including fixing of earthwire /OPGW accessories for the line -800KV HVDC HEXA CONDUCTOR WITH DMR </t>
  </si>
  <si>
    <t>Destringing of existing ± 500kV HVDC line and transportation to store</t>
  </si>
  <si>
    <t>Destringing of existing 765V D/C line and transportation to store</t>
  </si>
  <si>
    <t>Destringing of existing 765kV S/C line and transportation to store</t>
  </si>
  <si>
    <t>Destringing of existing ± 800kV HVDC line and transportation to store (with DMR)</t>
  </si>
  <si>
    <t>Destringing of existing ± 800kV HVDC line and transportation to store  (with out DMR)</t>
  </si>
  <si>
    <t>Dismantling of existing towers and transportation to store</t>
  </si>
  <si>
    <t xml:space="preserve">Supply and Installation of shieldwire earthing incl. pg clamps, downlead clamps but excl. earthwire bits- Pipe Type </t>
  </si>
  <si>
    <t xml:space="preserve">Supply and Installation of shieldwire earthing incl. pg clamps, downlead clamps but excl. earthwire bits- Counterpoise Type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</si>
</sst>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2"/>
      <color indexed="9"/>
      <name val="Arial"/>
      <family val="2"/>
    </font>
    <font>
      <b/>
      <sz val="12"/>
      <color indexed="9"/>
      <name val="Cambria"/>
      <family val="1"/>
    </font>
    <font>
      <b/>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8"/>
      <name val="Cambri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9"/>
      <name val="Book Antiqua"/>
      <family val="1"/>
    </font>
    <font>
      <b/>
      <sz val="12"/>
      <color indexed="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2"/>
      <color theme="0"/>
      <name val="Book Antiqua"/>
      <family val="1"/>
    </font>
    <font>
      <b/>
      <sz val="12"/>
      <color indexed="10"/>
      <name val="Book Antiqua"/>
      <family val="1"/>
    </font>
    <font>
      <sz val="12"/>
      <color indexed="12"/>
      <name val="Book Antiqua"/>
      <family val="1"/>
    </font>
    <font>
      <b/>
      <sz val="12"/>
      <color indexed="12"/>
      <name val="Arial"/>
      <family val="2"/>
    </font>
    <font>
      <sz val="12"/>
      <color indexed="8"/>
      <name val="Cambria"/>
      <family val="1"/>
    </font>
    <font>
      <sz val="12"/>
      <color indexed="9"/>
      <name val="Cambria"/>
      <family val="1"/>
    </font>
    <font>
      <b/>
      <sz val="12"/>
      <color theme="1"/>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99FF33"/>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s>
  <cellStyleXfs count="223">
    <xf numFmtId="0" fontId="0" fillId="0" borderId="0"/>
    <xf numFmtId="9" fontId="6" fillId="0" borderId="0"/>
    <xf numFmtId="9" fontId="58" fillId="0" borderId="0"/>
    <xf numFmtId="9" fontId="6" fillId="0" borderId="0"/>
    <xf numFmtId="9" fontId="67"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70" fontId="8" fillId="0" borderId="1">
      <alignment horizontal="right"/>
    </xf>
    <xf numFmtId="170" fontId="59"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1" fillId="0" borderId="0"/>
    <xf numFmtId="37" fontId="10" fillId="0" borderId="0"/>
    <xf numFmtId="166" fontId="1" fillId="0" borderId="0"/>
    <xf numFmtId="166"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65" fillId="0" borderId="0"/>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1" fillId="0" borderId="0" applyNumberFormat="0" applyFont="0" applyFill="0" applyBorder="0" applyAlignment="0" applyProtection="0">
      <alignment vertical="top"/>
    </xf>
    <xf numFmtId="0" fontId="16" fillId="0" borderId="0"/>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6"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9" fillId="0" borderId="0"/>
    <xf numFmtId="0" fontId="17" fillId="0" borderId="0"/>
    <xf numFmtId="0" fontId="16" fillId="0" borderId="0"/>
    <xf numFmtId="0" fontId="29" fillId="0" borderId="0"/>
    <xf numFmtId="0" fontId="1" fillId="0" borderId="0"/>
    <xf numFmtId="0" fontId="31" fillId="0" borderId="0" applyNumberFormat="0" applyFont="0" applyFill="0" applyBorder="0" applyAlignment="0" applyProtection="0">
      <alignment vertical="top"/>
    </xf>
    <xf numFmtId="0" fontId="16" fillId="0" borderId="0" applyNumberFormat="0" applyFill="0" applyBorder="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1" fillId="0" borderId="0" applyNumberFormat="0" applyFont="0" applyFill="0" applyBorder="0" applyAlignment="0" applyProtection="0">
      <alignment vertical="top"/>
    </xf>
    <xf numFmtId="9" fontId="31" fillId="0" borderId="0" applyFill="0" applyBorder="0" applyAlignment="0" applyProtection="0"/>
    <xf numFmtId="9" fontId="31"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9" fontId="16" fillId="0" borderId="0" applyFont="0" applyFill="0" applyBorder="0" applyAlignment="0" applyProtection="0"/>
  </cellStyleXfs>
  <cellXfs count="1396">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8" fillId="0" borderId="0" xfId="205" applyFont="1" applyAlignment="1" applyProtection="1">
      <alignment vertical="center"/>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3"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3"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4"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28"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2"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1" fillId="0" borderId="0" xfId="198"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7"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7"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7"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7"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2" fillId="0" borderId="0" xfId="205" applyFont="1" applyAlignment="1" applyProtection="1">
      <alignment vertical="top"/>
      <protection hidden="1"/>
    </xf>
    <xf numFmtId="0" fontId="29" fillId="0" borderId="0" xfId="197" applyProtection="1">
      <protection hidden="1"/>
    </xf>
    <xf numFmtId="0" fontId="33"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29"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4" fillId="0" borderId="0" xfId="197" applyFont="1" applyAlignment="1" applyProtection="1">
      <alignment vertical="center"/>
      <protection hidden="1"/>
    </xf>
    <xf numFmtId="0" fontId="34" fillId="0" borderId="0" xfId="197" applyFont="1" applyProtection="1">
      <protection hidden="1"/>
    </xf>
    <xf numFmtId="0" fontId="28" fillId="0" borderId="0" xfId="0" applyFont="1" applyProtection="1">
      <protection hidden="1"/>
    </xf>
    <xf numFmtId="0" fontId="28" fillId="0" borderId="0" xfId="0" applyFont="1" applyAlignment="1">
      <alignment vertical="center"/>
    </xf>
    <xf numFmtId="0" fontId="15" fillId="0" borderId="0" xfId="0" applyFont="1" applyAlignment="1" applyProtection="1">
      <alignment horizontal="left" vertical="center"/>
      <protection hidden="1"/>
    </xf>
    <xf numFmtId="3" fontId="21"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3" fillId="0" borderId="0" xfId="0" applyFont="1" applyAlignment="1">
      <alignment vertical="center"/>
    </xf>
    <xf numFmtId="0" fontId="28" fillId="0" borderId="0" xfId="206" applyFont="1" applyAlignment="1" applyProtection="1">
      <alignment vertical="center"/>
      <protection hidden="1"/>
    </xf>
    <xf numFmtId="0" fontId="28" fillId="0" borderId="0" xfId="0" applyFont="1" applyAlignment="1" applyProtection="1">
      <alignment vertical="center"/>
      <protection hidden="1"/>
    </xf>
    <xf numFmtId="0" fontId="23" fillId="0" borderId="0" xfId="200" applyNumberFormat="1" applyFont="1" applyFill="1" applyBorder="1" applyAlignment="1" applyProtection="1">
      <alignment horizontal="center" vertical="center" wrapText="1"/>
      <protection hidden="1"/>
    </xf>
    <xf numFmtId="0" fontId="23" fillId="0" borderId="0" xfId="0" applyFont="1" applyAlignment="1">
      <alignment horizontal="center" vertical="center"/>
    </xf>
    <xf numFmtId="0" fontId="23" fillId="0" borderId="0" xfId="0" applyFont="1" applyAlignment="1" applyProtection="1">
      <alignment horizontal="center" vertical="center"/>
      <protection hidden="1"/>
    </xf>
    <xf numFmtId="0" fontId="28" fillId="0" borderId="0" xfId="200" applyNumberFormat="1" applyFont="1" applyFill="1" applyBorder="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200" applyNumberFormat="1" applyFont="1" applyFill="1" applyBorder="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206" applyFont="1" applyAlignment="1" applyProtection="1">
      <alignment horizontal="left" vertical="center" indent="1"/>
      <protection hidden="1"/>
    </xf>
    <xf numFmtId="0" fontId="28" fillId="0" borderId="0" xfId="206" applyFont="1" applyAlignment="1" applyProtection="1">
      <alignment horizontal="left" vertical="center"/>
      <protection hidden="1"/>
    </xf>
    <xf numFmtId="0" fontId="23" fillId="0" borderId="0" xfId="206" applyFont="1" applyAlignment="1" applyProtection="1">
      <alignment vertical="center"/>
      <protection hidden="1"/>
    </xf>
    <xf numFmtId="0" fontId="23" fillId="0" borderId="0" xfId="0" applyFont="1" applyAlignment="1" applyProtection="1">
      <alignment horizontal="left"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right" vertical="center"/>
      <protection hidden="1"/>
    </xf>
    <xf numFmtId="0" fontId="23" fillId="0" borderId="0" xfId="200" applyNumberFormat="1" applyFont="1" applyFill="1" applyBorder="1" applyAlignment="1" applyProtection="1">
      <alignment vertical="center" wrapText="1"/>
      <protection hidden="1"/>
    </xf>
    <xf numFmtId="0" fontId="28" fillId="0" borderId="0" xfId="211" applyFont="1" applyFill="1" applyBorder="1" applyAlignment="1" applyProtection="1">
      <alignment vertical="center" wrapText="1"/>
      <protection hidden="1"/>
    </xf>
    <xf numFmtId="0" fontId="28" fillId="0" borderId="0" xfId="211" applyNumberFormat="1" applyFont="1" applyFill="1" applyBorder="1" applyAlignment="1" applyProtection="1">
      <alignment horizontal="center" vertical="center" wrapText="1"/>
      <protection hidden="1"/>
    </xf>
    <xf numFmtId="3" fontId="28" fillId="0" borderId="0" xfId="211" applyNumberFormat="1" applyFont="1" applyFill="1" applyBorder="1" applyAlignment="1" applyProtection="1">
      <alignment horizontal="left" vertical="center" wrapText="1"/>
      <protection hidden="1"/>
    </xf>
    <xf numFmtId="0" fontId="28" fillId="0" borderId="0" xfId="211" applyFont="1" applyFill="1" applyBorder="1" applyAlignment="1" applyProtection="1">
      <alignment horizontal="center" vertical="center" wrapText="1"/>
      <protection hidden="1"/>
    </xf>
    <xf numFmtId="165" fontId="23" fillId="0" borderId="0" xfId="211" applyNumberFormat="1" applyFont="1" applyFill="1" applyBorder="1" applyAlignment="1" applyProtection="1">
      <alignment horizontal="center" vertical="center" wrapText="1"/>
      <protection hidden="1"/>
    </xf>
    <xf numFmtId="165" fontId="28" fillId="0" borderId="0" xfId="211" applyNumberFormat="1" applyFont="1" applyFill="1" applyBorder="1" applyAlignment="1" applyProtection="1">
      <alignment horizontal="center" vertical="center" wrapText="1"/>
      <protection hidden="1"/>
    </xf>
    <xf numFmtId="0" fontId="28" fillId="0" borderId="0" xfId="211" applyNumberFormat="1" applyFont="1" applyFill="1" applyBorder="1" applyAlignment="1" applyProtection="1">
      <alignment vertical="center" wrapText="1"/>
      <protection hidden="1"/>
    </xf>
    <xf numFmtId="0" fontId="28" fillId="0" borderId="0" xfId="211" applyFont="1" applyFill="1" applyBorder="1" applyAlignment="1" applyProtection="1">
      <alignment horizontal="left" vertical="center" wrapText="1"/>
      <protection hidden="1"/>
    </xf>
    <xf numFmtId="0" fontId="23" fillId="0" borderId="0" xfId="211" applyFont="1" applyFill="1" applyBorder="1" applyAlignment="1" applyProtection="1">
      <alignment vertical="center" wrapText="1"/>
      <protection hidden="1"/>
    </xf>
    <xf numFmtId="10" fontId="28" fillId="0" borderId="0" xfId="0" applyNumberFormat="1" applyFont="1" applyAlignment="1" applyProtection="1">
      <alignment horizontal="center" vertical="center"/>
      <protection hidden="1"/>
    </xf>
    <xf numFmtId="4" fontId="28" fillId="0" borderId="0" xfId="200" applyNumberFormat="1" applyFont="1" applyFill="1" applyBorder="1" applyAlignment="1" applyProtection="1">
      <alignment vertical="center"/>
      <protection hidden="1"/>
    </xf>
    <xf numFmtId="0" fontId="28" fillId="0" borderId="0" xfId="0" applyFont="1" applyAlignment="1" applyProtection="1">
      <alignment horizontal="justify" vertical="center" wrapText="1"/>
      <protection hidden="1"/>
    </xf>
    <xf numFmtId="0" fontId="23" fillId="0" borderId="0" xfId="0" applyFont="1" applyAlignment="1" applyProtection="1">
      <alignment horizontal="center" vertical="center" wrapText="1"/>
      <protection hidden="1"/>
    </xf>
    <xf numFmtId="0" fontId="28" fillId="0" borderId="0" xfId="205" applyFont="1" applyAlignment="1" applyProtection="1">
      <alignment vertical="center"/>
      <protection hidden="1"/>
    </xf>
    <xf numFmtId="0" fontId="28" fillId="0" borderId="0" xfId="205" applyFont="1" applyAlignment="1" applyProtection="1">
      <alignment horizontal="right" vertical="center"/>
      <protection hidden="1"/>
    </xf>
    <xf numFmtId="0" fontId="28" fillId="0" borderId="0" xfId="205" applyFont="1" applyAlignment="1" applyProtection="1">
      <alignment horizontal="left" vertical="center"/>
      <protection hidden="1"/>
    </xf>
    <xf numFmtId="180" fontId="28" fillId="0" borderId="0" xfId="0" applyNumberFormat="1" applyFont="1" applyAlignment="1" applyProtection="1">
      <alignment horizontal="center" vertical="center"/>
      <protection hidden="1"/>
    </xf>
    <xf numFmtId="2" fontId="28" fillId="0" borderId="0" xfId="206" applyNumberFormat="1" applyFont="1" applyAlignment="1" applyProtection="1">
      <alignment vertical="center"/>
      <protection hidden="1"/>
    </xf>
    <xf numFmtId="2" fontId="28" fillId="0" borderId="0" xfId="0" applyNumberFormat="1" applyFont="1" applyProtection="1">
      <protection hidden="1"/>
    </xf>
    <xf numFmtId="0" fontId="23" fillId="0" borderId="0" xfId="0" applyFont="1" applyAlignment="1" applyProtection="1">
      <alignment horizontal="left" vertical="center" wrapText="1"/>
      <protection hidden="1"/>
    </xf>
    <xf numFmtId="0" fontId="23" fillId="0" borderId="0" xfId="211" applyFont="1" applyFill="1" applyBorder="1" applyAlignment="1" applyProtection="1">
      <alignment vertical="center"/>
      <protection hidden="1"/>
    </xf>
    <xf numFmtId="0" fontId="28" fillId="0" borderId="0" xfId="211"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211"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211"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11" applyNumberFormat="1" applyFont="1" applyFill="1" applyBorder="1" applyAlignment="1" applyProtection="1">
      <alignment horizontal="right" vertical="center" wrapText="1"/>
      <protection hidden="1"/>
    </xf>
    <xf numFmtId="168" fontId="28" fillId="0" borderId="0" xfId="11" applyNumberFormat="1" applyFont="1" applyFill="1" applyBorder="1" applyAlignment="1" applyProtection="1">
      <alignment horizontal="center" vertical="center"/>
      <protection hidden="1"/>
    </xf>
    <xf numFmtId="171" fontId="28" fillId="0" borderId="0" xfId="211" quotePrefix="1" applyNumberFormat="1" applyFont="1" applyFill="1" applyBorder="1" applyAlignment="1" applyProtection="1">
      <alignment horizontal="left" vertical="center" wrapText="1"/>
      <protection hidden="1"/>
    </xf>
    <xf numFmtId="171" fontId="28" fillId="0" borderId="0" xfId="211" applyNumberFormat="1" applyFont="1" applyFill="1" applyBorder="1" applyAlignment="1" applyProtection="1">
      <alignment horizontal="left" vertical="center" wrapText="1"/>
      <protection hidden="1"/>
    </xf>
    <xf numFmtId="165" fontId="28" fillId="0" borderId="0" xfId="211" applyNumberFormat="1" applyFont="1" applyFill="1" applyBorder="1" applyAlignment="1" applyProtection="1">
      <alignment horizontal="left" vertical="center" wrapText="1"/>
      <protection hidden="1"/>
    </xf>
    <xf numFmtId="0" fontId="28" fillId="0" borderId="0" xfId="211" applyFont="1" applyFill="1" applyBorder="1" applyAlignment="1" applyProtection="1">
      <alignment horizontal="right" vertical="center" wrapText="1"/>
      <protection hidden="1"/>
    </xf>
    <xf numFmtId="0" fontId="23" fillId="0" borderId="0" xfId="211" applyFont="1" applyFill="1" applyBorder="1" applyAlignment="1" applyProtection="1">
      <alignment horizontal="center" vertical="center" wrapText="1"/>
      <protection hidden="1"/>
    </xf>
    <xf numFmtId="0" fontId="28" fillId="0" borderId="0" xfId="211" applyNumberFormat="1" applyFont="1" applyFill="1" applyBorder="1" applyAlignment="1" applyProtection="1">
      <alignment horizontal="center" vertical="center"/>
      <protection hidden="1"/>
    </xf>
    <xf numFmtId="0" fontId="28" fillId="0" borderId="0" xfId="211"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28" fillId="0" borderId="0" xfId="0" applyFont="1" applyAlignment="1" applyProtection="1">
      <alignment horizontal="right"/>
      <protection hidden="1"/>
    </xf>
    <xf numFmtId="0" fontId="24" fillId="0" borderId="0" xfId="0" applyFont="1" applyAlignment="1" applyProtection="1">
      <alignment vertical="center"/>
      <protection hidden="1"/>
    </xf>
    <xf numFmtId="2" fontId="24" fillId="0" borderId="0" xfId="0" applyNumberFormat="1" applyFont="1" applyAlignment="1" applyProtection="1">
      <alignment vertical="center"/>
      <protection hidden="1"/>
    </xf>
    <xf numFmtId="0" fontId="24"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7" fillId="0" borderId="6" xfId="209" applyFont="1" applyBorder="1" applyProtection="1">
      <protection hidden="1"/>
    </xf>
    <xf numFmtId="0" fontId="17"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37" fillId="0" borderId="0" xfId="205" applyFont="1" applyAlignment="1" applyProtection="1">
      <alignment vertical="top"/>
      <protection hidden="1"/>
    </xf>
    <xf numFmtId="2" fontId="37" fillId="0" borderId="0" xfId="205" applyNumberFormat="1" applyFont="1" applyAlignment="1" applyProtection="1">
      <alignment vertical="top"/>
      <protection hidden="1"/>
    </xf>
    <xf numFmtId="166" fontId="32" fillId="0" borderId="0" xfId="205" applyNumberFormat="1" applyFont="1" applyAlignment="1" applyProtection="1">
      <alignment vertical="top"/>
      <protection hidden="1"/>
    </xf>
    <xf numFmtId="2" fontId="37" fillId="2" borderId="0" xfId="205" applyNumberFormat="1" applyFont="1" applyFill="1" applyAlignment="1" applyProtection="1">
      <alignment vertical="top"/>
      <protection hidden="1"/>
    </xf>
    <xf numFmtId="0" fontId="28" fillId="0" borderId="0" xfId="0" applyFont="1" applyAlignment="1" applyProtection="1">
      <alignment horizontal="right" vertical="center"/>
      <protection hidden="1"/>
    </xf>
    <xf numFmtId="0" fontId="38" fillId="0" borderId="0" xfId="209" applyFont="1" applyProtection="1">
      <protection hidden="1"/>
    </xf>
    <xf numFmtId="0" fontId="28" fillId="0" borderId="0" xfId="203" applyNumberFormat="1" applyFont="1" applyFill="1" applyBorder="1" applyAlignment="1" applyProtection="1">
      <alignment vertical="center" wrapText="1"/>
      <protection hidden="1"/>
    </xf>
    <xf numFmtId="0" fontId="38"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19"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2" fillId="0" borderId="0" xfId="0" applyFont="1"/>
    <xf numFmtId="0" fontId="42" fillId="0" borderId="0" xfId="0" applyFont="1" applyAlignment="1">
      <alignment vertical="center"/>
    </xf>
    <xf numFmtId="0" fontId="42" fillId="0" borderId="0" xfId="0" applyFont="1" applyAlignment="1">
      <alignment horizontal="center" vertical="center"/>
    </xf>
    <xf numFmtId="0" fontId="42" fillId="0" borderId="0" xfId="206" applyFont="1" applyAlignment="1" applyProtection="1">
      <alignment vertical="center"/>
      <protection hidden="1"/>
    </xf>
    <xf numFmtId="0" fontId="43" fillId="0" borderId="0" xfId="213" applyFont="1" applyAlignment="1" applyProtection="1">
      <alignment horizontal="center"/>
      <protection hidden="1"/>
    </xf>
    <xf numFmtId="0" fontId="43" fillId="0" borderId="0" xfId="213" applyFont="1" applyProtection="1">
      <protection hidden="1"/>
    </xf>
    <xf numFmtId="0" fontId="43" fillId="0" borderId="0" xfId="198" applyFont="1" applyAlignment="1" applyProtection="1">
      <alignment horizontal="left" vertical="center"/>
      <protection hidden="1"/>
    </xf>
    <xf numFmtId="0" fontId="43" fillId="0" borderId="0" xfId="198" applyFont="1" applyProtection="1">
      <protection hidden="1"/>
    </xf>
    <xf numFmtId="0" fontId="43" fillId="0" borderId="0" xfId="198" applyFont="1" applyAlignment="1" applyProtection="1">
      <alignment vertical="center"/>
      <protection hidden="1"/>
    </xf>
    <xf numFmtId="0" fontId="43" fillId="0" borderId="0" xfId="198" applyFont="1" applyAlignment="1" applyProtection="1">
      <alignment horizontal="center" vertical="center"/>
      <protection hidden="1"/>
    </xf>
    <xf numFmtId="0" fontId="43" fillId="0" borderId="0" xfId="198" applyFont="1" applyAlignment="1" applyProtection="1">
      <alignment horizontal="left"/>
      <protection hidden="1"/>
    </xf>
    <xf numFmtId="0" fontId="43"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4" fillId="0" borderId="0" xfId="197" applyFont="1" applyAlignment="1" applyProtection="1">
      <alignment horizontal="center" vertical="center"/>
      <protection hidden="1"/>
    </xf>
    <xf numFmtId="0" fontId="44" fillId="0" borderId="0" xfId="197" applyFont="1" applyAlignment="1" applyProtection="1">
      <alignment vertical="center"/>
      <protection hidden="1"/>
    </xf>
    <xf numFmtId="0" fontId="29"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2" fillId="0" borderId="0" xfId="200" applyNumberFormat="1" applyFont="1" applyFill="1" applyBorder="1" applyAlignment="1" applyProtection="1">
      <alignment vertical="center"/>
    </xf>
    <xf numFmtId="0" fontId="42" fillId="0" borderId="0" xfId="200" applyNumberFormat="1" applyFont="1" applyFill="1" applyBorder="1" applyAlignment="1" applyProtection="1">
      <alignment vertical="center" wrapText="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2" fillId="0" borderId="0" xfId="206" applyFont="1" applyAlignment="1" applyProtection="1">
      <alignment horizontal="left" vertical="center"/>
      <protection hidden="1"/>
    </xf>
    <xf numFmtId="2" fontId="28" fillId="0" borderId="0" xfId="200" applyNumberFormat="1" applyFont="1" applyFill="1" applyBorder="1" applyAlignment="1" applyProtection="1">
      <alignment horizontal="right" vertical="center"/>
      <protection hidden="1"/>
    </xf>
    <xf numFmtId="2" fontId="23"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2" fillId="0" borderId="0" xfId="0" applyFont="1" applyProtection="1">
      <protection hidden="1"/>
    </xf>
    <xf numFmtId="0" fontId="24" fillId="0" borderId="0" xfId="206" applyFont="1" applyAlignment="1" applyProtection="1">
      <alignment horizontal="center" vertical="center" wrapText="1"/>
      <protection hidden="1"/>
    </xf>
    <xf numFmtId="0" fontId="15" fillId="0" borderId="0" xfId="0" applyFont="1" applyAlignment="1">
      <alignment horizontal="left" vertical="center" wrapText="1"/>
    </xf>
    <xf numFmtId="0" fontId="42" fillId="0" borderId="0" xfId="200" applyNumberFormat="1" applyFont="1" applyFill="1" applyBorder="1" applyAlignment="1" applyProtection="1">
      <alignment horizontal="center" vertical="center"/>
    </xf>
    <xf numFmtId="0" fontId="24" fillId="0" borderId="0" xfId="0" applyFont="1" applyAlignment="1">
      <alignment vertical="center"/>
    </xf>
    <xf numFmtId="2" fontId="16" fillId="0" borderId="4" xfId="200" applyNumberFormat="1" applyFill="1" applyBorder="1" applyAlignment="1" applyProtection="1">
      <alignment horizontal="right" vertical="top"/>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28" fillId="0" borderId="0" xfId="0" applyFont="1" applyAlignment="1" applyProtection="1">
      <alignment horizontal="justify" vertical="top"/>
      <protection hidden="1"/>
    </xf>
    <xf numFmtId="0" fontId="28" fillId="0" borderId="0" xfId="0" applyFont="1" applyAlignment="1" applyProtection="1">
      <alignment vertical="top"/>
      <protection hidden="1"/>
    </xf>
    <xf numFmtId="0" fontId="15" fillId="7" borderId="4" xfId="211"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28" fillId="0" borderId="0" xfId="194" applyFont="1" applyAlignment="1">
      <alignment horizontal="center" vertical="center"/>
    </xf>
    <xf numFmtId="0" fontId="42" fillId="0" borderId="0" xfId="194" applyFont="1" applyAlignment="1">
      <alignment vertical="center"/>
    </xf>
    <xf numFmtId="0" fontId="15" fillId="0" borderId="0" xfId="194" applyFont="1" applyAlignment="1">
      <alignment horizontal="center" vertical="center"/>
    </xf>
    <xf numFmtId="0" fontId="42" fillId="0" borderId="0" xfId="194"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28" fillId="0" borderId="0" xfId="194" applyFont="1" applyAlignment="1">
      <alignmen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4"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5" fontId="18" fillId="0" borderId="23" xfId="0" applyNumberFormat="1" applyFont="1" applyBorder="1" applyAlignment="1">
      <alignment horizontal="right" vertical="top" wrapText="1"/>
    </xf>
    <xf numFmtId="0" fontId="46" fillId="0" borderId="0" xfId="0" applyFont="1" applyAlignment="1">
      <alignment vertical="top"/>
    </xf>
    <xf numFmtId="0" fontId="47" fillId="0" borderId="0" xfId="0" applyFont="1" applyAlignment="1">
      <alignment vertical="top"/>
    </xf>
    <xf numFmtId="165"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0" fillId="4" borderId="4" xfId="0" applyFont="1" applyFill="1" applyBorder="1" applyAlignment="1" applyProtection="1">
      <alignment vertical="center"/>
      <protection locked="0"/>
    </xf>
    <xf numFmtId="0" fontId="49" fillId="0" borderId="0" xfId="200" applyNumberFormat="1" applyFont="1" applyFill="1" applyBorder="1" applyProtection="1">
      <alignment vertical="top"/>
    </xf>
    <xf numFmtId="0" fontId="18" fillId="0" borderId="0" xfId="200" applyNumberFormat="1" applyFont="1" applyFill="1" applyBorder="1" applyProtection="1">
      <alignment vertical="top"/>
    </xf>
    <xf numFmtId="0" fontId="49" fillId="0" borderId="6" xfId="200" applyNumberFormat="1" applyFont="1" applyFill="1" applyBorder="1" applyProtection="1">
      <alignment vertical="top"/>
    </xf>
    <xf numFmtId="0" fontId="18"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200" applyNumberFormat="1" applyFont="1" applyFill="1" applyBorder="1" applyAlignment="1" applyProtection="1">
      <alignment vertical="top" wrapText="1"/>
    </xf>
    <xf numFmtId="0" fontId="46"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70" fontId="48" fillId="0" borderId="4" xfId="0" applyNumberFormat="1" applyFont="1" applyBorder="1" applyAlignment="1">
      <alignment horizontal="center" vertical="top" wrapText="1"/>
    </xf>
    <xf numFmtId="178" fontId="0" fillId="4" borderId="11" xfId="197" applyNumberFormat="1" applyFont="1" applyFill="1" applyBorder="1" applyAlignment="1" applyProtection="1">
      <alignment horizontal="center" vertical="center"/>
      <protection locked="0"/>
    </xf>
    <xf numFmtId="0" fontId="51" fillId="0" borderId="0" xfId="205" applyFont="1" applyAlignment="1" applyProtection="1">
      <alignment vertical="top"/>
      <protection hidden="1"/>
    </xf>
    <xf numFmtId="0" fontId="54" fillId="0" borderId="0" xfId="205" applyFont="1" applyAlignment="1" applyProtection="1">
      <alignment vertical="top"/>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1" fillId="0" borderId="0" xfId="210" applyProtection="1">
      <protection hidden="1"/>
    </xf>
    <xf numFmtId="4" fontId="15" fillId="0" borderId="0" xfId="210" applyNumberFormat="1" applyFont="1" applyAlignment="1" applyProtection="1">
      <alignment horizontal="center" vertical="center" wrapText="1"/>
      <protection hidden="1"/>
    </xf>
    <xf numFmtId="0" fontId="17"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7"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7"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7" fillId="0" borderId="0" xfId="210" applyNumberFormat="1" applyFont="1" applyProtection="1">
      <protection hidden="1"/>
    </xf>
    <xf numFmtId="179" fontId="17"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63" fillId="0" borderId="0" xfId="204" applyNumberFormat="1" applyFont="1" applyFill="1" applyBorder="1" applyAlignment="1" applyProtection="1">
      <alignment horizontal="center" vertical="center"/>
      <protection hidden="1"/>
    </xf>
    <xf numFmtId="0" fontId="4" fillId="0" borderId="0" xfId="200" applyNumberFormat="1" applyFont="1" applyFill="1" applyBorder="1" applyProtection="1">
      <alignment vertical="top"/>
    </xf>
    <xf numFmtId="0" fontId="52" fillId="0" borderId="0" xfId="200" applyNumberFormat="1" applyFont="1" applyFill="1" applyBorder="1" applyProtection="1">
      <alignment vertical="top"/>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66" fillId="0" borderId="0" xfId="0" applyFont="1" applyAlignment="1" applyProtection="1">
      <alignment vertical="top" wrapText="1"/>
      <protection hidden="1"/>
    </xf>
    <xf numFmtId="0" fontId="64"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32" fillId="0" borderId="0" xfId="0" applyFont="1" applyAlignment="1">
      <alignment vertical="top"/>
    </xf>
    <xf numFmtId="0" fontId="4" fillId="0" borderId="0" xfId="0" applyFont="1" applyAlignment="1">
      <alignment vertical="top"/>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4" fontId="15" fillId="0" borderId="11" xfId="205" applyNumberFormat="1" applyFont="1" applyBorder="1" applyAlignment="1" applyProtection="1">
      <alignment horizontal="right" vertical="top"/>
      <protection hidden="1"/>
    </xf>
    <xf numFmtId="1" fontId="4" fillId="0" borderId="0" xfId="200" applyNumberFormat="1" applyFont="1" applyFill="1" applyBorder="1" applyAlignment="1" applyProtection="1">
      <alignment horizontal="center" vertical="center"/>
    </xf>
    <xf numFmtId="1" fontId="5" fillId="0" borderId="0" xfId="200" applyNumberFormat="1" applyFont="1" applyFill="1" applyBorder="1" applyAlignment="1" applyProtection="1">
      <alignment horizontal="center" vertical="center" wrapText="1"/>
    </xf>
    <xf numFmtId="1" fontId="5" fillId="0" borderId="0" xfId="212" applyNumberFormat="1" applyFont="1" applyFill="1" applyBorder="1" applyAlignment="1" applyProtection="1">
      <alignment horizontal="center" vertical="center" wrapText="1"/>
      <protection hidden="1"/>
    </xf>
    <xf numFmtId="1" fontId="32"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0" fontId="32" fillId="0" borderId="0" xfId="0" applyFont="1" applyAlignment="1">
      <alignment vertical="center"/>
    </xf>
    <xf numFmtId="0" fontId="37" fillId="0" borderId="0" xfId="0" applyFont="1" applyAlignment="1" applyProtection="1">
      <alignment horizontal="center" vertical="center"/>
      <protection hidden="1"/>
    </xf>
    <xf numFmtId="0" fontId="32" fillId="0" borderId="0" xfId="0" applyFont="1" applyAlignment="1">
      <alignment horizontal="center" vertical="center"/>
    </xf>
    <xf numFmtId="0" fontId="4" fillId="0" borderId="0" xfId="0" applyFont="1" applyAlignment="1">
      <alignment vertical="center"/>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73" fillId="11" borderId="4" xfId="0" applyFont="1" applyFill="1" applyBorder="1" applyAlignment="1">
      <alignment vertical="top" wrapText="1"/>
    </xf>
    <xf numFmtId="0" fontId="73" fillId="11" borderId="15" xfId="0" applyFont="1" applyFill="1" applyBorder="1" applyAlignment="1">
      <alignment vertical="top" wrapText="1"/>
    </xf>
    <xf numFmtId="2" fontId="4" fillId="0" borderId="4" xfId="200" applyNumberFormat="1" applyFont="1" applyFill="1" applyBorder="1" applyProtection="1">
      <alignment vertical="top"/>
    </xf>
    <xf numFmtId="2" fontId="5" fillId="12" borderId="4" xfId="200" applyNumberFormat="1" applyFont="1" applyFill="1" applyBorder="1" applyAlignment="1" applyProtection="1">
      <alignment horizontal="right" vertical="top"/>
    </xf>
    <xf numFmtId="0" fontId="32"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7" fillId="0" borderId="0" xfId="197" applyFont="1" applyProtection="1">
      <protection hidden="1"/>
    </xf>
    <xf numFmtId="0" fontId="35" fillId="13" borderId="0" xfId="203" applyFont="1" applyFill="1" applyAlignment="1" applyProtection="1">
      <alignment vertical="center"/>
      <protection hidden="1"/>
    </xf>
    <xf numFmtId="0" fontId="27" fillId="13" borderId="0" xfId="203" applyFont="1" applyFill="1" applyAlignment="1" applyProtection="1">
      <alignment vertical="center" wrapText="1"/>
      <protection hidden="1"/>
    </xf>
    <xf numFmtId="0" fontId="27" fillId="13" borderId="0" xfId="203" applyFont="1" applyFill="1" applyAlignment="1" applyProtection="1">
      <alignment vertical="center"/>
      <protection hidden="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69" fillId="14" borderId="4" xfId="0" applyNumberFormat="1" applyFont="1" applyFill="1" applyBorder="1" applyAlignment="1">
      <alignment horizontal="center" vertical="top" wrapText="1"/>
    </xf>
    <xf numFmtId="0" fontId="69"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70" fillId="14" borderId="4" xfId="0" applyNumberFormat="1" applyFont="1" applyFill="1" applyBorder="1" applyAlignment="1">
      <alignment horizontal="center" vertical="center"/>
    </xf>
    <xf numFmtId="1" fontId="70" fillId="14" borderId="4" xfId="0" applyNumberFormat="1" applyFont="1" applyFill="1" applyBorder="1" applyAlignment="1">
      <alignment horizontal="center" vertical="center" wrapText="1"/>
    </xf>
    <xf numFmtId="1" fontId="69" fillId="14" borderId="4" xfId="0" applyNumberFormat="1" applyFont="1" applyFill="1" applyBorder="1" applyAlignment="1">
      <alignment horizontal="center" vertical="center" wrapText="1"/>
    </xf>
    <xf numFmtId="0" fontId="69"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74" fillId="0" borderId="0" xfId="0" applyFont="1" applyAlignment="1">
      <alignment vertical="top"/>
    </xf>
    <xf numFmtId="165" fontId="4" fillId="0" borderId="4" xfId="0" applyNumberFormat="1" applyFont="1" applyBorder="1" applyAlignment="1">
      <alignment horizontal="left" vertical="top" wrapText="1"/>
    </xf>
    <xf numFmtId="0" fontId="64" fillId="16" borderId="15" xfId="0" applyFont="1" applyFill="1" applyBorder="1" applyAlignment="1">
      <alignment horizontal="center" vertical="top" wrapText="1"/>
    </xf>
    <xf numFmtId="0" fontId="64" fillId="16" borderId="3" xfId="214" applyFont="1" applyFill="1" applyBorder="1" applyAlignment="1">
      <alignment vertical="top" wrapText="1"/>
    </xf>
    <xf numFmtId="0" fontId="64" fillId="16" borderId="15" xfId="214" applyFont="1" applyFill="1" applyBorder="1" applyAlignment="1">
      <alignment vertical="top" wrapText="1"/>
    </xf>
    <xf numFmtId="0" fontId="17" fillId="0" borderId="0" xfId="197" applyFont="1" applyAlignment="1" applyProtection="1">
      <alignment horizontal="center"/>
      <protection hidden="1"/>
    </xf>
    <xf numFmtId="0" fontId="75" fillId="0" borderId="0" xfId="197" applyFont="1" applyAlignment="1" applyProtection="1">
      <alignment horizontal="center" vertical="center"/>
      <protection hidden="1"/>
    </xf>
    <xf numFmtId="0" fontId="76" fillId="0" borderId="0" xfId="0" applyFont="1"/>
    <xf numFmtId="0" fontId="77" fillId="0" borderId="0" xfId="205" applyFont="1" applyAlignment="1" applyProtection="1">
      <alignment vertical="center"/>
      <protection hidden="1"/>
    </xf>
    <xf numFmtId="0" fontId="17" fillId="0" borderId="0" xfId="0" applyFont="1" applyAlignment="1">
      <alignment horizontal="justify" vertical="top" wrapText="1"/>
    </xf>
    <xf numFmtId="0" fontId="73" fillId="11" borderId="15" xfId="0" applyFont="1" applyFill="1" applyBorder="1" applyAlignment="1">
      <alignment vertical="center" wrapText="1"/>
    </xf>
    <xf numFmtId="0" fontId="73" fillId="11" borderId="4" xfId="0" applyFont="1" applyFill="1" applyBorder="1" applyAlignment="1">
      <alignment vertical="center" wrapText="1"/>
    </xf>
    <xf numFmtId="0" fontId="4" fillId="0" borderId="4" xfId="205" quotePrefix="1" applyFont="1" applyBorder="1" applyAlignment="1" applyProtection="1">
      <alignment horizontal="left" vertical="center"/>
      <protection hidden="1"/>
    </xf>
    <xf numFmtId="0" fontId="5" fillId="0" borderId="7" xfId="205" applyFont="1" applyBorder="1" applyAlignment="1" applyProtection="1">
      <alignment vertical="center"/>
      <protection hidden="1"/>
    </xf>
    <xf numFmtId="0" fontId="81" fillId="0" borderId="0" xfId="205" applyFont="1" applyAlignment="1" applyProtection="1">
      <alignment vertical="center"/>
      <protection hidden="1"/>
    </xf>
    <xf numFmtId="0" fontId="5" fillId="0" borderId="5" xfId="0" applyFont="1" applyBorder="1" applyAlignment="1" applyProtection="1">
      <alignment horizontal="left" vertical="center"/>
      <protection hidden="1"/>
    </xf>
    <xf numFmtId="0" fontId="5" fillId="0" borderId="5" xfId="0" applyFont="1" applyBorder="1" applyAlignment="1" applyProtection="1">
      <alignment horizontal="justify" vertical="center"/>
      <protection hidden="1"/>
    </xf>
    <xf numFmtId="0" fontId="5" fillId="0" borderId="5" xfId="0" applyFont="1" applyBorder="1" applyAlignment="1" applyProtection="1">
      <alignment horizontal="center" vertical="center"/>
      <protection hidden="1"/>
    </xf>
    <xf numFmtId="0" fontId="5" fillId="0" borderId="5" xfId="0" applyFont="1" applyBorder="1" applyAlignment="1" applyProtection="1">
      <alignment horizontal="right" vertical="center"/>
      <protection hidden="1"/>
    </xf>
    <xf numFmtId="0" fontId="79"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0" xfId="0" applyFont="1" applyAlignment="1" applyProtection="1">
      <alignment horizontal="center" vertical="center"/>
      <protection hidden="1"/>
    </xf>
    <xf numFmtId="0" fontId="32" fillId="0" borderId="0" xfId="0" applyFont="1" applyAlignment="1" applyProtection="1">
      <alignment horizontal="left" vertical="center"/>
      <protection hidden="1"/>
    </xf>
    <xf numFmtId="10" fontId="32" fillId="0" borderId="0" xfId="0" applyNumberFormat="1" applyFont="1" applyAlignment="1" applyProtection="1">
      <alignment horizontal="center" vertical="center"/>
      <protection hidden="1"/>
    </xf>
    <xf numFmtId="0" fontId="5" fillId="0" borderId="0" xfId="206" applyFont="1" applyAlignment="1" applyProtection="1">
      <alignment horizontal="left" vertical="center"/>
      <protection hidden="1"/>
    </xf>
    <xf numFmtId="0" fontId="5" fillId="0" borderId="0" xfId="206" applyFont="1" applyAlignment="1" applyProtection="1">
      <alignment horizontal="center" vertical="center"/>
      <protection hidden="1"/>
    </xf>
    <xf numFmtId="0" fontId="5" fillId="0" borderId="0" xfId="206" applyFont="1" applyAlignment="1" applyProtection="1">
      <alignment vertical="center"/>
      <protection hidden="1"/>
    </xf>
    <xf numFmtId="0" fontId="4" fillId="0" borderId="0" xfId="206" applyFont="1" applyAlignment="1" applyProtection="1">
      <alignment vertical="center"/>
      <protection hidden="1"/>
    </xf>
    <xf numFmtId="0" fontId="5" fillId="0" borderId="0" xfId="200" applyNumberFormat="1" applyFont="1" applyFill="1" applyBorder="1" applyAlignment="1" applyProtection="1">
      <alignment horizontal="justify" vertical="center"/>
      <protection hidden="1"/>
    </xf>
    <xf numFmtId="0" fontId="4" fillId="0" borderId="0" xfId="200" applyNumberFormat="1" applyFont="1" applyFill="1" applyBorder="1" applyAlignment="1" applyProtection="1">
      <alignment vertical="center"/>
      <protection hidden="1"/>
    </xf>
    <xf numFmtId="180" fontId="32" fillId="0" borderId="0" xfId="0" applyNumberFormat="1" applyFont="1" applyAlignment="1" applyProtection="1">
      <alignment horizontal="center" vertical="center"/>
      <protection hidden="1"/>
    </xf>
    <xf numFmtId="0" fontId="37" fillId="0" borderId="0" xfId="0" applyFont="1" applyAlignment="1" applyProtection="1">
      <alignment vertical="center"/>
      <protection hidden="1"/>
    </xf>
    <xf numFmtId="0" fontId="5" fillId="14" borderId="4" xfId="0" applyFont="1" applyFill="1" applyBorder="1" applyAlignment="1" applyProtection="1">
      <alignment horizontal="left" vertical="center" wrapText="1"/>
      <protection hidden="1"/>
    </xf>
    <xf numFmtId="0" fontId="5" fillId="14" borderId="4" xfId="0" applyFont="1" applyFill="1" applyBorder="1" applyAlignment="1" applyProtection="1">
      <alignment horizontal="center" vertical="center" wrapText="1"/>
      <protection hidden="1"/>
    </xf>
    <xf numFmtId="168" fontId="5" fillId="14" borderId="4" xfId="0" applyNumberFormat="1" applyFont="1" applyFill="1" applyBorder="1" applyAlignment="1" applyProtection="1">
      <alignment horizontal="center" vertical="center" wrapText="1"/>
      <protection hidden="1"/>
    </xf>
    <xf numFmtId="168" fontId="37" fillId="0" borderId="0" xfId="0" applyNumberFormat="1" applyFont="1" applyAlignment="1" applyProtection="1">
      <alignment horizontal="center" vertical="center" wrapText="1"/>
      <protection hidden="1"/>
    </xf>
    <xf numFmtId="0" fontId="32" fillId="0" borderId="0" xfId="0" applyFont="1" applyAlignment="1" applyProtection="1">
      <alignment horizontal="center" vertical="center"/>
      <protection hidden="1"/>
    </xf>
    <xf numFmtId="0" fontId="5" fillId="14" borderId="15" xfId="0" applyFont="1" applyFill="1" applyBorder="1" applyAlignment="1" applyProtection="1">
      <alignment horizontal="center" vertical="center" wrapText="1"/>
      <protection hidden="1"/>
    </xf>
    <xf numFmtId="0" fontId="5" fillId="10" borderId="15" xfId="0" applyFont="1" applyFill="1" applyBorder="1" applyAlignment="1" applyProtection="1">
      <alignment horizontal="center" vertical="center" wrapText="1"/>
      <protection hidden="1"/>
    </xf>
    <xf numFmtId="0" fontId="4" fillId="0" borderId="4" xfId="0" applyFont="1" applyBorder="1" applyAlignment="1">
      <alignment horizontal="center" vertical="center"/>
    </xf>
    <xf numFmtId="0" fontId="5" fillId="12" borderId="4" xfId="0" applyFont="1" applyFill="1" applyBorder="1" applyAlignment="1" applyProtection="1">
      <alignment horizontal="left" vertical="center" wrapText="1"/>
      <protection hidden="1"/>
    </xf>
    <xf numFmtId="2" fontId="32" fillId="0" borderId="0" xfId="206" applyNumberFormat="1" applyFont="1" applyAlignment="1" applyProtection="1">
      <alignment vertical="center"/>
      <protection hidden="1"/>
    </xf>
    <xf numFmtId="0" fontId="79" fillId="0" borderId="0" xfId="206" applyFont="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206" applyFont="1" applyAlignment="1" applyProtection="1">
      <alignment horizontal="left" vertical="center"/>
      <protection hidden="1"/>
    </xf>
    <xf numFmtId="0" fontId="79" fillId="0" borderId="0" xfId="206" applyFont="1" applyAlignment="1" applyProtection="1">
      <alignment vertical="center" wrapText="1"/>
      <protection hidden="1"/>
    </xf>
    <xf numFmtId="0" fontId="32" fillId="0" borderId="0" xfId="206" applyFont="1" applyAlignment="1" applyProtection="1">
      <alignment horizontal="left" vertical="center"/>
      <protection hidden="1"/>
    </xf>
    <xf numFmtId="0" fontId="32" fillId="0" borderId="0" xfId="206"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vertical="center" wrapText="1"/>
      <protection hidden="1"/>
    </xf>
    <xf numFmtId="0" fontId="4" fillId="0" borderId="0" xfId="0" applyFont="1" applyAlignment="1" applyProtection="1">
      <alignment vertical="center" wrapText="1"/>
      <protection hidden="1"/>
    </xf>
    <xf numFmtId="2" fontId="4" fillId="0" borderId="0" xfId="206" applyNumberFormat="1" applyFont="1" applyAlignment="1" applyProtection="1">
      <alignment horizontal="right" vertical="center"/>
      <protection hidden="1"/>
    </xf>
    <xf numFmtId="2" fontId="4" fillId="0" borderId="0" xfId="206" applyNumberFormat="1" applyFont="1" applyAlignment="1" applyProtection="1">
      <alignment vertical="center"/>
      <protection hidden="1"/>
    </xf>
    <xf numFmtId="169" fontId="4" fillId="0" borderId="0" xfId="11" applyNumberFormat="1" applyFont="1" applyFill="1" applyBorder="1" applyAlignment="1" applyProtection="1">
      <alignment horizontal="left" vertical="center" wrapText="1"/>
      <protection hidden="1"/>
    </xf>
    <xf numFmtId="165" fontId="5" fillId="0" borderId="0" xfId="206" applyNumberFormat="1" applyFont="1" applyAlignment="1" applyProtection="1">
      <alignment horizontal="center" vertical="center"/>
      <protection hidden="1"/>
    </xf>
    <xf numFmtId="169" fontId="5" fillId="0" borderId="0" xfId="11" applyNumberFormat="1" applyFont="1" applyFill="1" applyBorder="1" applyAlignment="1" applyProtection="1">
      <alignment horizontal="left" vertical="center" wrapText="1"/>
      <protection hidden="1"/>
    </xf>
    <xf numFmtId="0" fontId="4" fillId="0" borderId="0" xfId="206" applyFont="1" applyAlignment="1" applyProtection="1">
      <alignment horizontal="left" vertical="center" wrapText="1"/>
      <protection hidden="1"/>
    </xf>
    <xf numFmtId="0" fontId="4" fillId="0" borderId="0" xfId="206" applyFont="1" applyAlignment="1" applyProtection="1">
      <alignment horizontal="right" vertical="center" wrapText="1"/>
      <protection hidden="1"/>
    </xf>
    <xf numFmtId="0" fontId="4" fillId="0" borderId="0" xfId="0" applyFont="1" applyAlignment="1" applyProtection="1">
      <alignment horizontal="left" vertical="center" wrapText="1"/>
      <protection hidden="1"/>
    </xf>
    <xf numFmtId="169" fontId="4" fillId="0" borderId="0" xfId="11" applyNumberFormat="1" applyFont="1" applyFill="1" applyBorder="1" applyAlignment="1" applyProtection="1">
      <alignment horizontal="right" vertical="center" wrapText="1"/>
      <protection hidden="1"/>
    </xf>
    <xf numFmtId="0" fontId="37" fillId="0" borderId="0" xfId="0" applyFont="1" applyAlignment="1" applyProtection="1">
      <alignment horizontal="left" vertical="center" wrapText="1"/>
      <protection hidden="1"/>
    </xf>
    <xf numFmtId="0" fontId="37" fillId="0" borderId="0" xfId="0" applyFont="1" applyAlignment="1" applyProtection="1">
      <alignment horizontal="center" vertical="center" wrapText="1"/>
      <protection hidden="1"/>
    </xf>
    <xf numFmtId="0" fontId="32" fillId="0" borderId="0" xfId="0" applyFont="1" applyAlignment="1" applyProtection="1">
      <alignment vertical="center"/>
      <protection hidden="1"/>
    </xf>
    <xf numFmtId="0" fontId="5" fillId="0" borderId="0" xfId="208" applyFont="1" applyAlignment="1" applyProtection="1">
      <alignment vertical="center"/>
      <protection hidden="1"/>
    </xf>
    <xf numFmtId="0" fontId="4" fillId="0" borderId="0" xfId="205" applyFont="1" applyAlignment="1" applyProtection="1">
      <alignment horizontal="left" vertical="center"/>
      <protection hidden="1"/>
    </xf>
    <xf numFmtId="0" fontId="5" fillId="14" borderId="33" xfId="0" applyFont="1" applyFill="1" applyBorder="1" applyAlignment="1">
      <alignment horizontal="center" vertical="center" wrapText="1"/>
    </xf>
    <xf numFmtId="0" fontId="5" fillId="14" borderId="34" xfId="0" applyFont="1" applyFill="1" applyBorder="1" applyAlignment="1">
      <alignment horizontal="left" vertical="center" wrapText="1"/>
    </xf>
    <xf numFmtId="0" fontId="64" fillId="14" borderId="4" xfId="0" applyFont="1" applyFill="1" applyBorder="1" applyAlignment="1">
      <alignment horizontal="center" vertical="center" wrapText="1"/>
    </xf>
    <xf numFmtId="0" fontId="5" fillId="14" borderId="4" xfId="0" applyFont="1" applyFill="1" applyBorder="1" applyAlignment="1">
      <alignment vertical="center" wrapText="1"/>
    </xf>
    <xf numFmtId="0" fontId="64" fillId="14" borderId="15" xfId="0" applyFont="1" applyFill="1" applyBorder="1" applyAlignment="1">
      <alignment horizontal="center" vertical="center" wrapText="1"/>
    </xf>
    <xf numFmtId="2" fontId="4" fillId="0" borderId="0" xfId="0" applyNumberFormat="1" applyFont="1" applyAlignment="1">
      <alignment vertical="center"/>
    </xf>
    <xf numFmtId="0" fontId="46" fillId="2" borderId="4" xfId="199" applyNumberFormat="1" applyFont="1" applyFill="1" applyBorder="1" applyAlignment="1" applyProtection="1">
      <alignment horizontal="center" vertical="center" wrapText="1"/>
    </xf>
    <xf numFmtId="1" fontId="4" fillId="0" borderId="13" xfId="200" applyNumberFormat="1" applyFont="1" applyFill="1" applyBorder="1" applyAlignment="1" applyProtection="1">
      <alignment horizontal="center" vertical="center"/>
      <protection locked="0" hidden="1"/>
    </xf>
    <xf numFmtId="9" fontId="4" fillId="0" borderId="4" xfId="0" applyNumberFormat="1" applyFont="1" applyBorder="1" applyAlignment="1">
      <alignment horizontal="center" vertical="center" wrapText="1"/>
    </xf>
    <xf numFmtId="10" fontId="4" fillId="0" borderId="13" xfId="200" applyNumberFormat="1" applyFont="1" applyFill="1" applyBorder="1" applyAlignment="1" applyProtection="1">
      <alignment horizontal="center" vertical="center"/>
      <protection locked="0" hidden="1"/>
    </xf>
    <xf numFmtId="0" fontId="46" fillId="2" borderId="4" xfId="199" applyNumberFormat="1" applyFont="1" applyFill="1" applyBorder="1" applyAlignment="1" applyProtection="1">
      <alignment vertical="center" wrapText="1"/>
    </xf>
    <xf numFmtId="3" fontId="4" fillId="0" borderId="4" xfId="11" applyNumberFormat="1" applyFont="1" applyFill="1" applyBorder="1" applyAlignment="1" applyProtection="1">
      <alignment horizontal="center" vertical="center"/>
    </xf>
    <xf numFmtId="0" fontId="4" fillId="0" borderId="4" xfId="0" applyFont="1" applyBorder="1" applyAlignment="1" applyProtection="1">
      <alignment vertical="center"/>
      <protection locked="0"/>
    </xf>
    <xf numFmtId="2" fontId="4" fillId="0" borderId="4" xfId="200" applyNumberFormat="1" applyFont="1" applyFill="1" applyBorder="1" applyAlignment="1" applyProtection="1">
      <alignment horizontal="right" vertical="center"/>
    </xf>
    <xf numFmtId="2" fontId="18" fillId="0" borderId="4" xfId="0" applyNumberFormat="1" applyFont="1" applyBorder="1" applyAlignment="1">
      <alignment vertical="center"/>
    </xf>
    <xf numFmtId="0" fontId="55" fillId="0" borderId="0" xfId="0" applyFont="1" applyAlignment="1">
      <alignment vertical="center"/>
    </xf>
    <xf numFmtId="0" fontId="18" fillId="0" borderId="0" xfId="0" applyFont="1" applyAlignment="1">
      <alignment vertical="center"/>
    </xf>
    <xf numFmtId="0" fontId="5" fillId="12" borderId="4" xfId="0" applyFont="1" applyFill="1" applyBorder="1" applyAlignment="1">
      <alignment horizontal="left" vertical="center" wrapText="1"/>
    </xf>
    <xf numFmtId="4" fontId="5" fillId="12" borderId="4" xfId="11" applyNumberFormat="1" applyFont="1" applyFill="1" applyBorder="1" applyAlignment="1" applyProtection="1">
      <alignment vertical="center" wrapText="1"/>
    </xf>
    <xf numFmtId="0" fontId="55" fillId="12" borderId="4" xfId="0" applyFont="1" applyFill="1" applyBorder="1" applyAlignment="1">
      <alignment vertical="center"/>
    </xf>
    <xf numFmtId="0" fontId="32" fillId="0" borderId="0" xfId="0" applyFont="1" applyAlignment="1" applyProtection="1">
      <alignment horizontal="right" vertical="center"/>
      <protection hidden="1"/>
    </xf>
    <xf numFmtId="2" fontId="32" fillId="0" borderId="0" xfId="0" applyNumberFormat="1" applyFont="1" applyAlignment="1" applyProtection="1">
      <alignment vertical="center"/>
      <protection hidden="1"/>
    </xf>
    <xf numFmtId="178" fontId="5" fillId="0" borderId="0" xfId="0" applyNumberFormat="1" applyFont="1" applyAlignment="1" applyProtection="1">
      <alignment horizontal="left" vertical="center"/>
      <protection hidden="1"/>
    </xf>
    <xf numFmtId="169" fontId="5" fillId="0" borderId="0" xfId="11" applyNumberFormat="1" applyFont="1" applyFill="1" applyBorder="1" applyAlignment="1" applyProtection="1">
      <alignment horizontal="right" vertical="center" wrapText="1"/>
      <protection hidden="1"/>
    </xf>
    <xf numFmtId="0" fontId="63" fillId="0" borderId="0" xfId="204" applyNumberFormat="1" applyFont="1" applyFill="1" applyBorder="1" applyAlignment="1" applyProtection="1">
      <alignment vertical="center"/>
      <protection hidden="1"/>
    </xf>
    <xf numFmtId="0" fontId="4" fillId="0" borderId="0" xfId="204" applyFont="1" applyAlignment="1" applyProtection="1">
      <alignment vertical="center"/>
      <protection hidden="1"/>
    </xf>
    <xf numFmtId="0" fontId="4" fillId="0" borderId="0" xfId="204" applyFont="1" applyAlignment="1" applyProtection="1">
      <alignment vertical="center" wrapText="1"/>
      <protection hidden="1"/>
    </xf>
    <xf numFmtId="0" fontId="4" fillId="0" borderId="0" xfId="204" applyNumberFormat="1" applyFont="1" applyFill="1" applyBorder="1" applyAlignment="1" applyProtection="1">
      <alignment vertical="center"/>
      <protection hidden="1"/>
    </xf>
    <xf numFmtId="4" fontId="4" fillId="4" borderId="4" xfId="204" applyNumberFormat="1" applyFont="1" applyFill="1" applyBorder="1" applyAlignment="1" applyProtection="1">
      <alignment horizontal="right" vertical="center"/>
      <protection locked="0"/>
    </xf>
    <xf numFmtId="2" fontId="63" fillId="0" borderId="0" xfId="204" applyNumberFormat="1" applyFont="1" applyFill="1" applyBorder="1" applyAlignment="1" applyProtection="1">
      <alignment vertical="center"/>
      <protection hidden="1"/>
    </xf>
    <xf numFmtId="181" fontId="63" fillId="0" borderId="0" xfId="204" applyNumberFormat="1" applyFont="1" applyFill="1" applyBorder="1" applyAlignment="1" applyProtection="1">
      <alignment vertical="center"/>
      <protection hidden="1"/>
    </xf>
    <xf numFmtId="10" fontId="4" fillId="4" borderId="4" xfId="204" applyNumberFormat="1" applyFont="1" applyFill="1" applyBorder="1" applyAlignment="1" applyProtection="1">
      <alignment horizontal="right" vertical="center"/>
      <protection locked="0"/>
    </xf>
    <xf numFmtId="0" fontId="5" fillId="0" borderId="12" xfId="204" applyFont="1" applyBorder="1" applyAlignment="1" applyProtection="1">
      <alignment horizontal="center" vertical="center" wrapText="1"/>
      <protection hidden="1"/>
    </xf>
    <xf numFmtId="0" fontId="4" fillId="0" borderId="22" xfId="204" applyFont="1" applyBorder="1" applyAlignment="1" applyProtection="1">
      <alignment horizontal="center" vertical="center"/>
      <protection hidden="1"/>
    </xf>
    <xf numFmtId="0" fontId="4" fillId="0" borderId="19" xfId="204" applyFont="1" applyBorder="1" applyAlignment="1" applyProtection="1">
      <alignment horizontal="right" vertical="center"/>
      <protection hidden="1"/>
    </xf>
    <xf numFmtId="4" fontId="4" fillId="4" borderId="25" xfId="204" applyNumberFormat="1" applyFont="1" applyFill="1" applyBorder="1" applyAlignment="1" applyProtection="1">
      <alignment horizontal="right" vertical="center" wrapText="1"/>
      <protection locked="0"/>
    </xf>
    <xf numFmtId="0" fontId="5" fillId="15" borderId="12" xfId="204" applyFont="1" applyFill="1" applyBorder="1" applyAlignment="1" applyProtection="1">
      <alignment horizontal="center" vertical="center" wrapText="1"/>
      <protection hidden="1"/>
    </xf>
    <xf numFmtId="0" fontId="5" fillId="0" borderId="13" xfId="204" applyFont="1" applyBorder="1" applyAlignment="1" applyProtection="1">
      <alignment horizontal="center" vertical="center" wrapText="1"/>
      <protection hidden="1"/>
    </xf>
    <xf numFmtId="0" fontId="4" fillId="0" borderId="28" xfId="204" applyFont="1" applyBorder="1" applyAlignment="1" applyProtection="1">
      <alignment horizontal="right" vertical="center"/>
      <protection hidden="1"/>
    </xf>
    <xf numFmtId="0" fontId="5" fillId="0" borderId="0" xfId="204" applyFont="1" applyAlignment="1" applyProtection="1">
      <alignment horizontal="center" vertical="center" wrapText="1"/>
      <protection hidden="1"/>
    </xf>
    <xf numFmtId="0" fontId="4" fillId="0" borderId="22" xfId="204" applyFont="1" applyBorder="1" applyAlignment="1" applyProtection="1">
      <alignment horizontal="right" vertical="center"/>
      <protection hidden="1"/>
    </xf>
    <xf numFmtId="10" fontId="4" fillId="4" borderId="25" xfId="204" applyNumberFormat="1" applyFont="1" applyFill="1" applyBorder="1" applyAlignment="1" applyProtection="1">
      <alignment horizontal="right" vertical="center" wrapText="1"/>
      <protection locked="0"/>
    </xf>
    <xf numFmtId="0" fontId="4" fillId="0" borderId="27" xfId="204" applyFont="1" applyBorder="1" applyAlignment="1" applyProtection="1">
      <alignment horizontal="right" vertical="center"/>
      <protection hidden="1"/>
    </xf>
    <xf numFmtId="0" fontId="4" fillId="0" borderId="10" xfId="204" applyFont="1" applyBorder="1" applyAlignment="1" applyProtection="1">
      <alignment vertical="center"/>
      <protection hidden="1"/>
    </xf>
    <xf numFmtId="0" fontId="4" fillId="0" borderId="0" xfId="204" applyFont="1" applyBorder="1" applyAlignment="1" applyProtection="1">
      <alignment horizontal="center" vertical="center"/>
      <protection hidden="1"/>
    </xf>
    <xf numFmtId="0" fontId="4" fillId="0" borderId="0" xfId="204" applyFont="1" applyBorder="1" applyAlignment="1" applyProtection="1">
      <alignment horizontal="justify" vertical="center"/>
      <protection hidden="1"/>
    </xf>
    <xf numFmtId="0" fontId="5" fillId="0" borderId="0" xfId="204" applyFont="1" applyBorder="1" applyAlignment="1" applyProtection="1">
      <alignment horizontal="center" vertical="center" wrapText="1"/>
      <protection hidden="1"/>
    </xf>
    <xf numFmtId="0" fontId="4" fillId="0" borderId="0" xfId="204" applyNumberFormat="1" applyFont="1" applyFill="1" applyBorder="1" applyAlignment="1" applyProtection="1">
      <alignment vertical="center" wrapText="1"/>
      <protection hidden="1"/>
    </xf>
    <xf numFmtId="0" fontId="4" fillId="0" borderId="0" xfId="195" applyFont="1" applyAlignment="1" applyProtection="1">
      <alignment vertical="center"/>
      <protection hidden="1"/>
    </xf>
    <xf numFmtId="165" fontId="4" fillId="0" borderId="0" xfId="0" applyNumberFormat="1" applyFont="1" applyAlignment="1" applyProtection="1">
      <alignment horizontal="center" vertical="center"/>
      <protection hidden="1"/>
    </xf>
    <xf numFmtId="0" fontId="4" fillId="0" borderId="0" xfId="0" applyFont="1" applyAlignment="1" applyProtection="1">
      <alignment horizontal="right" vertical="center"/>
      <protection hidden="1"/>
    </xf>
    <xf numFmtId="178" fontId="5" fillId="0" borderId="0" xfId="195" applyNumberFormat="1" applyFont="1" applyAlignment="1" applyProtection="1">
      <alignment vertical="center"/>
      <protection hidden="1"/>
    </xf>
    <xf numFmtId="0" fontId="5" fillId="0" borderId="0" xfId="195" applyFont="1" applyAlignment="1" applyProtection="1">
      <alignment horizontal="right" vertical="center"/>
      <protection hidden="1"/>
    </xf>
    <xf numFmtId="0" fontId="56" fillId="0" borderId="0" xfId="204" applyNumberFormat="1" applyFont="1" applyFill="1" applyBorder="1" applyAlignment="1" applyProtection="1">
      <alignment horizontal="center" vertical="center"/>
      <protection hidden="1"/>
    </xf>
    <xf numFmtId="0" fontId="57" fillId="0" borderId="0" xfId="204" applyNumberFormat="1" applyFont="1" applyFill="1" applyBorder="1" applyAlignment="1" applyProtection="1">
      <alignment horizontal="center" vertical="center"/>
      <protection hidden="1"/>
    </xf>
    <xf numFmtId="0" fontId="3" fillId="0" borderId="0" xfId="204" applyNumberFormat="1" applyFont="1" applyFill="1" applyBorder="1" applyAlignment="1" applyProtection="1">
      <alignment horizontal="center" vertical="center"/>
      <protection hidden="1"/>
    </xf>
    <xf numFmtId="0" fontId="82" fillId="0" borderId="0" xfId="204" applyNumberFormat="1" applyFont="1" applyFill="1" applyBorder="1" applyAlignment="1" applyProtection="1">
      <alignment vertical="center"/>
      <protection hidden="1"/>
    </xf>
    <xf numFmtId="0" fontId="83" fillId="0" borderId="0" xfId="204" applyNumberFormat="1" applyFont="1" applyFill="1" applyBorder="1" applyAlignment="1" applyProtection="1">
      <alignment vertical="center"/>
      <protection hidden="1"/>
    </xf>
    <xf numFmtId="0" fontId="55" fillId="0" borderId="0" xfId="204" applyNumberFormat="1" applyFont="1" applyFill="1" applyBorder="1" applyAlignment="1" applyProtection="1">
      <alignment vertical="center"/>
      <protection hidden="1"/>
    </xf>
    <xf numFmtId="0" fontId="18" fillId="0" borderId="0" xfId="204" applyNumberFormat="1" applyFont="1" applyFill="1" applyBorder="1" applyAlignment="1" applyProtection="1">
      <alignment vertical="center"/>
      <protection hidden="1"/>
    </xf>
    <xf numFmtId="0" fontId="63" fillId="0" borderId="0" xfId="204" applyNumberFormat="1" applyFont="1" applyFill="1" applyBorder="1" applyAlignment="1" applyProtection="1">
      <alignment horizontal="left" vertical="center" wrapText="1"/>
      <protection hidden="1"/>
    </xf>
    <xf numFmtId="0" fontId="63" fillId="0" borderId="0" xfId="204" applyNumberFormat="1" applyFont="1" applyFill="1" applyBorder="1" applyAlignment="1" applyProtection="1">
      <alignment vertical="center" wrapText="1"/>
      <protection hidden="1"/>
    </xf>
    <xf numFmtId="0" fontId="4" fillId="0" borderId="4" xfId="204" applyFont="1" applyBorder="1" applyAlignment="1" applyProtection="1">
      <alignment horizontal="center" vertical="center"/>
      <protection hidden="1"/>
    </xf>
    <xf numFmtId="10" fontId="63" fillId="0" borderId="0" xfId="204" applyNumberFormat="1" applyFont="1" applyFill="1" applyBorder="1" applyAlignment="1" applyProtection="1">
      <alignment vertical="center"/>
      <protection hidden="1"/>
    </xf>
    <xf numFmtId="0" fontId="4" fillId="0" borderId="11" xfId="204" applyFont="1" applyBorder="1" applyAlignment="1" applyProtection="1">
      <alignment horizontal="center" vertical="center"/>
      <protection hidden="1"/>
    </xf>
    <xf numFmtId="0" fontId="18" fillId="0" borderId="24" xfId="204" applyNumberFormat="1" applyFont="1" applyFill="1" applyBorder="1" applyAlignment="1" applyProtection="1">
      <alignment horizontal="right" vertical="center"/>
      <protection hidden="1"/>
    </xf>
    <xf numFmtId="0" fontId="4" fillId="0" borderId="18" xfId="204" applyNumberFormat="1" applyFont="1" applyFill="1" applyBorder="1" applyAlignment="1" applyProtection="1">
      <alignment horizontal="left" vertical="center"/>
      <protection hidden="1"/>
    </xf>
    <xf numFmtId="0" fontId="18" fillId="0" borderId="22" xfId="204" applyNumberFormat="1" applyFont="1" applyFill="1" applyBorder="1" applyAlignment="1" applyProtection="1">
      <alignment vertical="center"/>
      <protection hidden="1"/>
    </xf>
    <xf numFmtId="0" fontId="68" fillId="0" borderId="0" xfId="204" applyNumberFormat="1" applyFont="1" applyFill="1" applyBorder="1" applyAlignment="1" applyProtection="1">
      <alignment horizontal="left" vertical="center"/>
      <protection hidden="1"/>
    </xf>
    <xf numFmtId="181" fontId="63" fillId="0" borderId="4" xfId="204" applyNumberFormat="1" applyFont="1" applyFill="1" applyBorder="1" applyAlignment="1" applyProtection="1">
      <alignment vertical="center"/>
      <protection hidden="1"/>
    </xf>
    <xf numFmtId="0" fontId="4" fillId="0" borderId="26" xfId="204" applyNumberFormat="1" applyFont="1" applyFill="1" applyBorder="1" applyAlignment="1" applyProtection="1">
      <alignment horizontal="left" vertical="center"/>
      <protection hidden="1"/>
    </xf>
    <xf numFmtId="0" fontId="18" fillId="0" borderId="27" xfId="204" applyNumberFormat="1" applyFont="1" applyFill="1" applyBorder="1" applyAlignment="1" applyProtection="1">
      <alignment vertical="center"/>
      <protection hidden="1"/>
    </xf>
    <xf numFmtId="0" fontId="4" fillId="0" borderId="0" xfId="204" applyNumberFormat="1" applyFont="1" applyFill="1" applyBorder="1" applyAlignment="1" applyProtection="1">
      <alignment horizontal="left" vertical="center"/>
      <protection hidden="1"/>
    </xf>
    <xf numFmtId="0" fontId="5" fillId="0" borderId="0" xfId="195" applyFont="1" applyAlignment="1" applyProtection="1">
      <alignment horizontal="left" vertical="center"/>
      <protection hidden="1"/>
    </xf>
    <xf numFmtId="0" fontId="4" fillId="0" borderId="0" xfId="195" applyFont="1" applyAlignment="1" applyProtection="1">
      <alignment horizontal="left" vertical="center"/>
      <protection hidden="1"/>
    </xf>
    <xf numFmtId="0" fontId="0" fillId="0" borderId="0" xfId="194" quotePrefix="1" applyFont="1" applyAlignment="1">
      <alignment horizontal="justify" vertical="center"/>
    </xf>
    <xf numFmtId="0" fontId="15" fillId="0" borderId="0" xfId="194" applyFont="1" applyAlignment="1">
      <alignment horizontal="left" vertical="center"/>
    </xf>
    <xf numFmtId="178" fontId="15" fillId="0" borderId="0" xfId="0" applyNumberFormat="1" applyFont="1" applyAlignment="1">
      <alignment horizontal="left" vertical="center"/>
    </xf>
    <xf numFmtId="0" fontId="0" fillId="0" borderId="4" xfId="0" applyBorder="1" applyAlignment="1">
      <alignment horizontal="center" vertical="center" wrapText="1"/>
    </xf>
    <xf numFmtId="0" fontId="4" fillId="16"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14" xfId="214" applyFont="1" applyFill="1" applyBorder="1" applyAlignment="1">
      <alignment vertical="center"/>
    </xf>
    <xf numFmtId="0" fontId="5" fillId="10" borderId="3" xfId="214" applyFont="1" applyFill="1" applyBorder="1" applyAlignment="1">
      <alignment vertical="center"/>
    </xf>
    <xf numFmtId="0" fontId="5" fillId="10" borderId="3" xfId="214" applyFont="1" applyFill="1" applyBorder="1" applyAlignment="1">
      <alignment horizontal="center" vertical="center"/>
    </xf>
    <xf numFmtId="0" fontId="5" fillId="10" borderId="15" xfId="214" applyFont="1" applyFill="1" applyBorder="1" applyAlignment="1">
      <alignment vertical="center"/>
    </xf>
    <xf numFmtId="0" fontId="5" fillId="10" borderId="4" xfId="0" applyFont="1" applyFill="1" applyBorder="1" applyAlignment="1">
      <alignment horizontal="left" vertical="center" wrapText="1"/>
    </xf>
    <xf numFmtId="0" fontId="4" fillId="10" borderId="4" xfId="0" applyFont="1" applyFill="1" applyBorder="1" applyAlignment="1">
      <alignment horizontal="center" vertical="center" wrapText="1"/>
    </xf>
    <xf numFmtId="1" fontId="32" fillId="0" borderId="0" xfId="0" applyNumberFormat="1" applyFont="1" applyAlignment="1" applyProtection="1">
      <alignment vertical="center"/>
      <protection hidden="1"/>
    </xf>
    <xf numFmtId="0" fontId="5" fillId="17" borderId="4" xfId="0" applyFont="1" applyFill="1" applyBorder="1" applyAlignment="1">
      <alignment horizontal="center" vertical="center" wrapText="1"/>
    </xf>
    <xf numFmtId="0" fontId="5" fillId="17" borderId="14" xfId="214" applyFont="1" applyFill="1" applyBorder="1" applyAlignment="1">
      <alignment vertical="center"/>
    </xf>
    <xf numFmtId="0" fontId="5" fillId="17" borderId="3" xfId="214" applyFont="1" applyFill="1" applyBorder="1" applyAlignment="1">
      <alignment vertical="center"/>
    </xf>
    <xf numFmtId="0" fontId="5" fillId="17" borderId="3" xfId="214" applyFont="1" applyFill="1" applyBorder="1" applyAlignment="1">
      <alignment horizontal="center" vertical="center"/>
    </xf>
    <xf numFmtId="0" fontId="5" fillId="17" borderId="0" xfId="214" applyFont="1" applyFill="1" applyBorder="1" applyAlignment="1">
      <alignment vertical="center"/>
    </xf>
    <xf numFmtId="0" fontId="5" fillId="17" borderId="0" xfId="0" applyFont="1" applyFill="1" applyAlignment="1">
      <alignment horizontal="center" vertical="center" wrapText="1"/>
    </xf>
    <xf numFmtId="0" fontId="5" fillId="17" borderId="4" xfId="0" applyFont="1" applyFill="1" applyBorder="1" applyAlignment="1">
      <alignment horizontal="left" vertical="center" wrapText="1"/>
    </xf>
    <xf numFmtId="0" fontId="4" fillId="17" borderId="4" xfId="0" applyFont="1" applyFill="1" applyBorder="1" applyAlignment="1">
      <alignment horizontal="center" vertical="center" wrapText="1"/>
    </xf>
    <xf numFmtId="0" fontId="32" fillId="17" borderId="0" xfId="0" applyFont="1" applyFill="1" applyAlignment="1">
      <alignment vertical="center"/>
    </xf>
    <xf numFmtId="0" fontId="73" fillId="17" borderId="0" xfId="0" applyFont="1" applyFill="1" applyAlignment="1">
      <alignment vertical="center" wrapText="1"/>
    </xf>
    <xf numFmtId="1" fontId="32" fillId="17" borderId="0" xfId="0" applyNumberFormat="1" applyFont="1" applyFill="1" applyAlignment="1" applyProtection="1">
      <alignment vertical="center"/>
      <protection hidden="1"/>
    </xf>
    <xf numFmtId="0" fontId="32" fillId="17" borderId="0" xfId="0" applyFont="1" applyFill="1" applyAlignment="1" applyProtection="1">
      <alignment vertical="center"/>
      <protection hidden="1"/>
    </xf>
    <xf numFmtId="0" fontId="4" fillId="17" borderId="0" xfId="0" applyFont="1" applyFill="1" applyAlignment="1">
      <alignment vertical="center"/>
    </xf>
    <xf numFmtId="0" fontId="5" fillId="0" borderId="5" xfId="0" applyFont="1" applyBorder="1" applyAlignment="1">
      <alignment horizontal="left" vertical="center"/>
    </xf>
    <xf numFmtId="0" fontId="5" fillId="0" borderId="5" xfId="0" applyFont="1" applyBorder="1" applyAlignment="1">
      <alignment horizontal="center" vertical="center"/>
    </xf>
    <xf numFmtId="0" fontId="5" fillId="0" borderId="5" xfId="0" applyFont="1" applyBorder="1" applyAlignment="1">
      <alignment vertical="center"/>
    </xf>
    <xf numFmtId="0" fontId="4" fillId="0" borderId="0" xfId="0" applyFont="1" applyAlignment="1">
      <alignment horizontal="center" vertical="center"/>
    </xf>
    <xf numFmtId="0" fontId="32" fillId="0" borderId="0" xfId="0" applyFont="1" applyAlignment="1">
      <alignment horizontal="left" vertical="center"/>
    </xf>
    <xf numFmtId="10" fontId="32" fillId="0" borderId="0" xfId="0" applyNumberFormat="1" applyFont="1" applyAlignment="1">
      <alignment horizontal="center" vertical="center"/>
    </xf>
    <xf numFmtId="165"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center" vertical="center"/>
    </xf>
    <xf numFmtId="0" fontId="4" fillId="0" borderId="0" xfId="200" applyNumberFormat="1" applyFont="1" applyFill="1" applyBorder="1" applyAlignment="1" applyProtection="1">
      <alignment horizontal="justify" vertical="center" wrapText="1"/>
    </xf>
    <xf numFmtId="0" fontId="4" fillId="0" borderId="0" xfId="200" applyNumberFormat="1" applyFont="1" applyFill="1" applyBorder="1" applyAlignment="1" applyProtection="1">
      <alignment vertical="center"/>
    </xf>
    <xf numFmtId="1"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vertical="center" wrapText="1"/>
    </xf>
    <xf numFmtId="0" fontId="5" fillId="0" borderId="0" xfId="200" applyNumberFormat="1" applyFont="1" applyFill="1" applyBorder="1" applyAlignment="1" applyProtection="1">
      <alignment horizontal="center" vertical="center" wrapText="1"/>
    </xf>
    <xf numFmtId="0" fontId="4" fillId="0" borderId="0" xfId="206" applyFont="1" applyAlignment="1" applyProtection="1">
      <alignment horizontal="center" vertical="center"/>
      <protection hidden="1"/>
    </xf>
    <xf numFmtId="0" fontId="37" fillId="0" borderId="0" xfId="200" applyNumberFormat="1" applyFont="1" applyFill="1" applyBorder="1" applyAlignment="1" applyProtection="1">
      <alignment horizontal="center" vertical="center" wrapText="1"/>
      <protection hidden="1"/>
    </xf>
    <xf numFmtId="2" fontId="4" fillId="0" borderId="4" xfId="200" applyNumberFormat="1" applyFont="1" applyFill="1" applyBorder="1" applyAlignment="1" applyProtection="1">
      <alignment horizontal="center" vertical="center" wrapText="1"/>
    </xf>
    <xf numFmtId="0" fontId="52" fillId="0" borderId="0" xfId="200" applyNumberFormat="1" applyFont="1" applyFill="1" applyBorder="1" applyAlignment="1" applyProtection="1">
      <alignment vertical="center"/>
    </xf>
    <xf numFmtId="0" fontId="4" fillId="0" borderId="0" xfId="200" applyNumberFormat="1" applyFont="1" applyFill="1" applyBorder="1" applyAlignment="1" applyProtection="1">
      <alignment vertical="center" wrapText="1"/>
    </xf>
    <xf numFmtId="1" fontId="4" fillId="0" borderId="4" xfId="0" applyNumberFormat="1" applyFont="1" applyBorder="1" applyAlignment="1">
      <alignment horizontal="center" vertical="center" wrapText="1"/>
    </xf>
    <xf numFmtId="165" fontId="4" fillId="12" borderId="0" xfId="0" applyNumberFormat="1" applyFont="1" applyFill="1" applyAlignment="1">
      <alignment horizontal="center" vertical="center" wrapText="1"/>
    </xf>
    <xf numFmtId="0" fontId="4" fillId="12" borderId="0" xfId="0" applyFont="1" applyFill="1" applyAlignment="1">
      <alignment horizontal="center" vertical="center" wrapText="1"/>
    </xf>
    <xf numFmtId="2" fontId="4" fillId="0" borderId="0" xfId="200" applyNumberFormat="1" applyFont="1" applyFill="1" applyBorder="1" applyAlignment="1" applyProtection="1">
      <alignment horizontal="right" vertical="center"/>
    </xf>
    <xf numFmtId="0" fontId="4" fillId="0" borderId="0" xfId="0" applyFont="1" applyAlignment="1">
      <alignment horizontal="center" vertical="center" wrapText="1"/>
    </xf>
    <xf numFmtId="0" fontId="5" fillId="0" borderId="0" xfId="0" applyFont="1" applyAlignment="1">
      <alignment horizontal="center" vertical="center"/>
    </xf>
    <xf numFmtId="2" fontId="4" fillId="0" borderId="0" xfId="200" applyNumberFormat="1" applyFont="1" applyFill="1" applyBorder="1" applyAlignment="1" applyProtection="1">
      <alignment horizontal="center" vertical="center"/>
    </xf>
    <xf numFmtId="0" fontId="5" fillId="0" borderId="0" xfId="0" applyFont="1" applyAlignment="1">
      <alignment vertical="center"/>
    </xf>
    <xf numFmtId="178" fontId="5" fillId="0" borderId="0" xfId="0" applyNumberFormat="1" applyFont="1" applyAlignment="1" applyProtection="1">
      <alignment horizontal="justify" vertical="center"/>
      <protection hidden="1"/>
    </xf>
    <xf numFmtId="14" fontId="4" fillId="0" borderId="0" xfId="0" applyNumberFormat="1" applyFont="1" applyAlignment="1">
      <alignment horizontal="center" vertical="center"/>
    </xf>
    <xf numFmtId="165" fontId="5" fillId="0" borderId="0" xfId="212"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justify" vertical="center" wrapText="1"/>
      <protection hidden="1"/>
    </xf>
    <xf numFmtId="179" fontId="4" fillId="0" borderId="0" xfId="11" applyNumberFormat="1" applyFont="1" applyFill="1" applyBorder="1" applyAlignment="1" applyProtection="1">
      <alignment horizontal="center" vertical="center" wrapText="1"/>
      <protection hidden="1"/>
    </xf>
    <xf numFmtId="0" fontId="4" fillId="0" borderId="0" xfId="202" applyNumberFormat="1" applyFont="1" applyFill="1" applyBorder="1" applyAlignment="1" applyProtection="1">
      <alignment horizontal="center" vertical="center"/>
      <protection hidden="1"/>
    </xf>
    <xf numFmtId="2" fontId="4" fillId="0" borderId="0" xfId="200" applyNumberFormat="1" applyFont="1" applyFill="1" applyBorder="1" applyAlignment="1" applyProtection="1">
      <alignment horizontal="right" vertical="center"/>
      <protection hidden="1"/>
    </xf>
    <xf numFmtId="2" fontId="4" fillId="0" borderId="0" xfId="200" applyNumberFormat="1" applyFont="1" applyFill="1" applyBorder="1" applyAlignment="1" applyProtection="1">
      <alignment horizontal="center" vertical="center"/>
      <protection hidden="1"/>
    </xf>
    <xf numFmtId="2" fontId="32" fillId="0" borderId="0" xfId="200" applyNumberFormat="1" applyFont="1" applyFill="1" applyBorder="1" applyAlignment="1" applyProtection="1">
      <alignment horizontal="right" vertical="center"/>
      <protection hidden="1"/>
    </xf>
    <xf numFmtId="4" fontId="32" fillId="0" borderId="0" xfId="200" applyNumberFormat="1" applyFont="1" applyFill="1" applyBorder="1" applyAlignment="1" applyProtection="1">
      <alignment vertical="center"/>
      <protection hidden="1"/>
    </xf>
    <xf numFmtId="2" fontId="37" fillId="0" borderId="0" xfId="200" applyNumberFormat="1" applyFont="1" applyFill="1" applyBorder="1" applyAlignment="1" applyProtection="1">
      <alignment horizontal="right" vertical="center"/>
      <protection hidden="1"/>
    </xf>
    <xf numFmtId="165" fontId="32" fillId="0" borderId="0" xfId="200" applyNumberFormat="1" applyFont="1" applyFill="1" applyBorder="1" applyAlignment="1" applyProtection="1">
      <alignment horizontal="center" vertical="center"/>
      <protection hidden="1"/>
    </xf>
    <xf numFmtId="0" fontId="32" fillId="0" borderId="0" xfId="200" applyNumberFormat="1" applyFont="1" applyFill="1" applyBorder="1" applyAlignment="1" applyProtection="1">
      <alignment horizontal="center" vertical="center"/>
      <protection hidden="1"/>
    </xf>
    <xf numFmtId="4" fontId="32" fillId="0" borderId="0" xfId="200" applyNumberFormat="1" applyFont="1" applyFill="1" applyBorder="1" applyAlignment="1" applyProtection="1">
      <alignment horizontal="center" vertical="center"/>
      <protection hidden="1"/>
    </xf>
    <xf numFmtId="0" fontId="37" fillId="0" borderId="0" xfId="200" applyNumberFormat="1" applyFont="1" applyFill="1" applyBorder="1" applyAlignment="1" applyProtection="1">
      <alignment horizontal="justify" vertical="center" wrapText="1"/>
      <protection hidden="1"/>
    </xf>
    <xf numFmtId="165"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center" vertical="center"/>
      <protection hidden="1"/>
    </xf>
    <xf numFmtId="0" fontId="4" fillId="0" borderId="0" xfId="200" applyNumberFormat="1" applyFont="1" applyFill="1" applyBorder="1" applyAlignment="1" applyProtection="1">
      <alignment horizontal="justify" vertical="center" wrapText="1"/>
      <protection hidden="1"/>
    </xf>
    <xf numFmtId="0" fontId="5" fillId="0" borderId="5" xfId="0" applyFont="1" applyBorder="1" applyAlignment="1" applyProtection="1">
      <alignment vertical="center"/>
      <protection hidden="1"/>
    </xf>
    <xf numFmtId="0" fontId="18" fillId="0" borderId="0" xfId="203" applyNumberFormat="1" applyFont="1" applyFill="1" applyBorder="1" applyAlignment="1" applyProtection="1">
      <alignment vertical="center"/>
      <protection hidden="1"/>
    </xf>
    <xf numFmtId="0" fontId="4" fillId="0" borderId="0" xfId="200" applyNumberFormat="1" applyFont="1" applyFill="1" applyBorder="1" applyAlignment="1" applyProtection="1">
      <alignment vertical="center" wrapText="1"/>
      <protection hidden="1"/>
    </xf>
    <xf numFmtId="1" fontId="5" fillId="14" borderId="4" xfId="0" applyNumberFormat="1" applyFont="1" applyFill="1" applyBorder="1" applyAlignment="1">
      <alignment horizontal="center" vertical="center" wrapText="1"/>
    </xf>
    <xf numFmtId="0" fontId="5" fillId="14" borderId="4" xfId="0" applyFont="1" applyFill="1" applyBorder="1" applyAlignment="1">
      <alignment horizontal="center" vertical="center" wrapText="1"/>
    </xf>
    <xf numFmtId="0" fontId="4" fillId="10" borderId="0" xfId="203" applyNumberFormat="1" applyFont="1" applyFill="1" applyBorder="1" applyAlignment="1" applyProtection="1">
      <alignment vertical="center" wrapText="1"/>
      <protection hidden="1"/>
    </xf>
    <xf numFmtId="0" fontId="5" fillId="0" borderId="0" xfId="203" applyFont="1" applyAlignment="1" applyProtection="1">
      <alignment horizontal="center" vertical="center" wrapText="1"/>
      <protection hidden="1"/>
    </xf>
    <xf numFmtId="0" fontId="4" fillId="0" borderId="0" xfId="203" applyNumberFormat="1" applyFont="1" applyFill="1" applyBorder="1" applyAlignment="1" applyProtection="1">
      <alignment vertical="center" wrapText="1"/>
      <protection hidden="1"/>
    </xf>
    <xf numFmtId="0" fontId="4" fillId="0" borderId="4" xfId="203" applyNumberFormat="1" applyFont="1" applyFill="1" applyBorder="1" applyAlignment="1" applyProtection="1">
      <alignment vertical="center" wrapText="1"/>
      <protection hidden="1"/>
    </xf>
    <xf numFmtId="14" fontId="4" fillId="0" borderId="0" xfId="0" applyNumberFormat="1" applyFont="1" applyAlignment="1" applyProtection="1">
      <alignment horizontal="left" vertical="center"/>
      <protection hidden="1"/>
    </xf>
    <xf numFmtId="0" fontId="4" fillId="0" borderId="0" xfId="203" applyNumberFormat="1" applyFont="1" applyFill="1" applyBorder="1" applyAlignment="1" applyProtection="1">
      <alignment vertical="center"/>
      <protection hidden="1"/>
    </xf>
    <xf numFmtId="1"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wrapText="1"/>
    </xf>
    <xf numFmtId="165" fontId="5" fillId="14" borderId="4" xfId="200" applyNumberFormat="1" applyFont="1" applyFill="1" applyBorder="1" applyAlignment="1" applyProtection="1">
      <alignment horizontal="center" vertical="center" wrapText="1"/>
    </xf>
    <xf numFmtId="0" fontId="5" fillId="14" borderId="4" xfId="200" applyNumberFormat="1" applyFont="1" applyFill="1" applyBorder="1" applyAlignment="1" applyProtection="1">
      <alignment horizontal="center" vertical="center"/>
    </xf>
    <xf numFmtId="0" fontId="64" fillId="10" borderId="15" xfId="0" applyFont="1" applyFill="1" applyBorder="1" applyAlignment="1">
      <alignment horizontal="center" vertical="center" wrapText="1"/>
    </xf>
    <xf numFmtId="165" fontId="4" fillId="0" borderId="4" xfId="0" applyNumberFormat="1" applyFont="1" applyBorder="1" applyAlignment="1">
      <alignment horizontal="center" vertical="center" wrapText="1"/>
    </xf>
    <xf numFmtId="1" fontId="78" fillId="0" borderId="4" xfId="200" applyNumberFormat="1" applyFont="1" applyFill="1" applyBorder="1" applyAlignment="1" applyProtection="1">
      <alignment horizontal="center" vertical="center"/>
      <protection locked="0"/>
    </xf>
    <xf numFmtId="9" fontId="78" fillId="0" borderId="4" xfId="0" applyNumberFormat="1" applyFont="1" applyBorder="1" applyAlignment="1">
      <alignment horizontal="center" vertical="center"/>
    </xf>
    <xf numFmtId="10" fontId="78" fillId="0" borderId="4" xfId="200" applyNumberFormat="1" applyFont="1" applyFill="1" applyBorder="1" applyAlignment="1" applyProtection="1">
      <alignment horizontal="center" vertical="center"/>
      <protection locked="0" hidden="1"/>
    </xf>
    <xf numFmtId="0" fontId="78" fillId="0" borderId="4" xfId="201" applyNumberFormat="1" applyFont="1" applyFill="1" applyBorder="1" applyAlignment="1" applyProtection="1">
      <alignment horizontal="justify" vertical="center" wrapText="1"/>
    </xf>
    <xf numFmtId="179" fontId="78" fillId="0" borderId="4" xfId="70" applyNumberFormat="1" applyFont="1" applyBorder="1" applyAlignment="1">
      <alignment horizontal="center" vertical="center" wrapText="1"/>
    </xf>
    <xf numFmtId="0" fontId="78" fillId="0" borderId="4" xfId="201" applyNumberFormat="1" applyFont="1" applyFill="1" applyBorder="1" applyAlignment="1" applyProtection="1">
      <alignment horizontal="center" vertical="center"/>
    </xf>
    <xf numFmtId="1" fontId="78" fillId="0" borderId="4" xfId="200" applyNumberFormat="1" applyFont="1" applyFill="1" applyBorder="1" applyAlignment="1" applyProtection="1">
      <alignment horizontal="right" vertical="center"/>
      <protection locked="0"/>
    </xf>
    <xf numFmtId="2" fontId="78" fillId="0" borderId="4" xfId="200" applyNumberFormat="1" applyFont="1" applyFill="1" applyBorder="1" applyAlignment="1" applyProtection="1">
      <alignment horizontal="right" vertical="center"/>
    </xf>
    <xf numFmtId="2" fontId="78" fillId="0" borderId="4" xfId="200" applyNumberFormat="1" applyFont="1" applyFill="1" applyBorder="1" applyAlignment="1" applyProtection="1">
      <alignment vertical="center"/>
    </xf>
    <xf numFmtId="2" fontId="5" fillId="12" borderId="4" xfId="200" applyNumberFormat="1" applyFont="1" applyFill="1" applyBorder="1" applyAlignment="1" applyProtection="1">
      <alignment horizontal="right" vertical="center"/>
    </xf>
    <xf numFmtId="0" fontId="32" fillId="12" borderId="4" xfId="0" applyFont="1" applyFill="1" applyBorder="1" applyAlignment="1">
      <alignment vertical="center"/>
    </xf>
    <xf numFmtId="0" fontId="74" fillId="0" borderId="0" xfId="0" applyFont="1" applyAlignment="1">
      <alignment vertical="center"/>
    </xf>
    <xf numFmtId="2" fontId="5" fillId="12" borderId="4" xfId="200" applyNumberFormat="1" applyFont="1" applyFill="1" applyBorder="1" applyAlignment="1" applyProtection="1">
      <alignment vertical="center"/>
    </xf>
    <xf numFmtId="0" fontId="5" fillId="17" borderId="0" xfId="203" applyFont="1" applyFill="1" applyAlignment="1" applyProtection="1">
      <alignment vertical="center"/>
      <protection hidden="1"/>
    </xf>
    <xf numFmtId="0" fontId="4" fillId="17" borderId="0" xfId="203" applyFont="1" applyFill="1" applyAlignment="1" applyProtection="1">
      <alignment vertical="center" wrapText="1"/>
      <protection hidden="1"/>
    </xf>
    <xf numFmtId="0" fontId="4" fillId="17" borderId="0" xfId="203" applyFont="1" applyFill="1" applyAlignment="1" applyProtection="1">
      <alignment vertical="center"/>
      <protection hidden="1"/>
    </xf>
    <xf numFmtId="0" fontId="18" fillId="17" borderId="0" xfId="203" applyNumberFormat="1" applyFont="1" applyFill="1" applyBorder="1" applyAlignment="1" applyProtection="1">
      <alignment vertical="center"/>
      <protection hidden="1"/>
    </xf>
    <xf numFmtId="0" fontId="37" fillId="17" borderId="0" xfId="0" applyFont="1" applyFill="1" applyAlignment="1" applyProtection="1">
      <alignment vertical="center"/>
      <protection hidden="1"/>
    </xf>
    <xf numFmtId="0" fontId="4" fillId="17" borderId="0" xfId="0" applyFont="1" applyFill="1" applyAlignment="1" applyProtection="1">
      <alignment vertical="center"/>
      <protection hidden="1"/>
    </xf>
    <xf numFmtId="0" fontId="4" fillId="17" borderId="0" xfId="205" applyFont="1" applyFill="1" applyAlignment="1" applyProtection="1">
      <alignment vertical="center"/>
      <protection hidden="1"/>
    </xf>
    <xf numFmtId="0" fontId="4" fillId="17" borderId="0" xfId="205" applyFont="1" applyFill="1" applyAlignment="1" applyProtection="1">
      <alignment horizontal="left" vertical="center"/>
      <protection hidden="1"/>
    </xf>
    <xf numFmtId="0" fontId="32" fillId="17" borderId="0" xfId="0" applyFont="1" applyFill="1" applyAlignment="1" applyProtection="1">
      <alignment horizontal="left" vertical="center"/>
      <protection hidden="1"/>
    </xf>
    <xf numFmtId="10" fontId="32" fillId="17" borderId="0" xfId="0" applyNumberFormat="1" applyFont="1" applyFill="1" applyAlignment="1" applyProtection="1">
      <alignment horizontal="center" vertical="center"/>
      <protection hidden="1"/>
    </xf>
    <xf numFmtId="0" fontId="37" fillId="0" borderId="0" xfId="0" applyFont="1" applyAlignment="1">
      <alignment horizontal="center" vertical="center"/>
    </xf>
    <xf numFmtId="0" fontId="4" fillId="0" borderId="0" xfId="206" applyFont="1" applyAlignment="1">
      <alignment horizontal="left" vertical="center"/>
    </xf>
    <xf numFmtId="10" fontId="5" fillId="0" borderId="5" xfId="0" applyNumberFormat="1" applyFont="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right" vertical="center"/>
    </xf>
    <xf numFmtId="0" fontId="37" fillId="0" borderId="0" xfId="0" applyFont="1" applyAlignment="1">
      <alignment horizontal="left" vertical="center"/>
    </xf>
    <xf numFmtId="0" fontId="4" fillId="5" borderId="0" xfId="0" applyFont="1" applyFill="1" applyAlignment="1">
      <alignment horizontal="left" vertical="center"/>
    </xf>
    <xf numFmtId="0" fontId="4" fillId="5" borderId="0" xfId="0" applyFont="1" applyFill="1" applyAlignment="1">
      <alignment vertical="center"/>
    </xf>
    <xf numFmtId="0" fontId="4" fillId="0" borderId="0" xfId="0" applyFont="1" applyAlignment="1">
      <alignment horizontal="left" vertical="center"/>
    </xf>
    <xf numFmtId="10" fontId="4" fillId="0" borderId="0" xfId="0" applyNumberFormat="1" applyFont="1" applyAlignment="1">
      <alignment horizontal="center" vertical="center"/>
    </xf>
    <xf numFmtId="1" fontId="4" fillId="5" borderId="0" xfId="0" applyNumberFormat="1" applyFont="1" applyFill="1" applyAlignment="1">
      <alignment vertical="center"/>
    </xf>
    <xf numFmtId="1" fontId="4" fillId="0" borderId="0" xfId="0" applyNumberFormat="1" applyFont="1" applyAlignment="1">
      <alignment vertical="center"/>
    </xf>
    <xf numFmtId="10" fontId="5" fillId="0" borderId="0" xfId="206" applyNumberFormat="1" applyFont="1" applyAlignment="1" applyProtection="1">
      <alignment horizontal="center" vertical="center"/>
      <protection hidden="1"/>
    </xf>
    <xf numFmtId="10" fontId="5" fillId="0" borderId="0" xfId="0" applyNumberFormat="1" applyFont="1" applyAlignment="1">
      <alignment horizontal="center" vertical="center"/>
    </xf>
    <xf numFmtId="2" fontId="4" fillId="0" borderId="0" xfId="0" applyNumberFormat="1" applyFont="1" applyAlignment="1">
      <alignment horizontal="center" vertical="center"/>
    </xf>
    <xf numFmtId="10" fontId="4" fillId="0" borderId="0" xfId="206" applyNumberFormat="1" applyFont="1" applyAlignment="1" applyProtection="1">
      <alignment horizontal="center" vertical="center"/>
      <protection hidden="1"/>
    </xf>
    <xf numFmtId="2" fontId="5" fillId="0" borderId="0" xfId="0" applyNumberFormat="1" applyFont="1" applyAlignment="1">
      <alignment horizontal="center" vertical="center"/>
    </xf>
    <xf numFmtId="180" fontId="4" fillId="0" borderId="0" xfId="0" applyNumberFormat="1" applyFont="1" applyAlignment="1">
      <alignment horizontal="center" vertical="center"/>
    </xf>
    <xf numFmtId="15" fontId="4" fillId="0" borderId="0" xfId="0" applyNumberFormat="1" applyFont="1" applyAlignment="1">
      <alignment vertical="center"/>
    </xf>
    <xf numFmtId="0" fontId="37"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vertical="center" wrapText="1"/>
    </xf>
    <xf numFmtId="0" fontId="4" fillId="0" borderId="0" xfId="0" applyFont="1" applyAlignment="1">
      <alignment horizontal="justify" vertical="center" wrapText="1"/>
    </xf>
    <xf numFmtId="10" fontId="4" fillId="0" borderId="0" xfId="0" applyNumberFormat="1" applyFont="1" applyAlignment="1">
      <alignment horizontal="center" vertical="center" wrapText="1"/>
    </xf>
    <xf numFmtId="10" fontId="5" fillId="14" borderId="4" xfId="0" applyNumberFormat="1" applyFont="1" applyFill="1" applyBorder="1" applyAlignment="1">
      <alignment horizontal="center" vertical="center" wrapText="1"/>
    </xf>
    <xf numFmtId="0" fontId="5" fillId="14" borderId="23" xfId="0" applyFont="1" applyFill="1" applyBorder="1" applyAlignment="1">
      <alignment horizontal="center" vertical="center"/>
    </xf>
    <xf numFmtId="0" fontId="5" fillId="14" borderId="15" xfId="0" applyFont="1" applyFill="1" applyBorder="1" applyAlignment="1">
      <alignment horizontal="center" vertical="center"/>
    </xf>
    <xf numFmtId="0" fontId="4" fillId="14" borderId="36" xfId="0" applyFont="1" applyFill="1" applyBorder="1" applyAlignment="1">
      <alignment horizontal="center" vertical="center"/>
    </xf>
    <xf numFmtId="0" fontId="5" fillId="0" borderId="4" xfId="0" applyFont="1" applyBorder="1" applyAlignment="1">
      <alignment horizontal="left" vertical="center" wrapText="1"/>
    </xf>
    <xf numFmtId="10"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4" fontId="4" fillId="0" borderId="4" xfId="0" applyNumberFormat="1" applyFont="1" applyBorder="1" applyAlignment="1">
      <alignment horizontal="left" vertical="center" wrapText="1"/>
    </xf>
    <xf numFmtId="164"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4" xfId="214" applyFont="1" applyFill="1" applyBorder="1" applyAlignment="1">
      <alignment horizontal="left" vertical="center" wrapText="1"/>
    </xf>
    <xf numFmtId="0" fontId="5" fillId="16" borderId="4" xfId="0" applyFont="1" applyFill="1" applyBorder="1" applyAlignment="1">
      <alignment horizontal="left" vertical="center" wrapText="1"/>
    </xf>
    <xf numFmtId="0" fontId="5" fillId="16" borderId="4" xfId="0" applyFont="1" applyFill="1" applyBorder="1" applyAlignment="1">
      <alignment horizontal="center" vertical="center" wrapText="1"/>
    </xf>
    <xf numFmtId="164" fontId="4" fillId="16" borderId="4" xfId="0" applyNumberFormat="1" applyFont="1" applyFill="1" applyBorder="1" applyAlignment="1">
      <alignment horizontal="left" vertical="center" wrapText="1"/>
    </xf>
    <xf numFmtId="164" fontId="4" fillId="16" borderId="4" xfId="0" applyNumberFormat="1" applyFont="1" applyFill="1" applyBorder="1" applyAlignment="1">
      <alignment horizontal="center" vertical="center" wrapText="1"/>
    </xf>
    <xf numFmtId="1" fontId="4" fillId="0" borderId="4" xfId="200" applyNumberFormat="1" applyFont="1" applyFill="1" applyBorder="1" applyAlignment="1" applyProtection="1">
      <alignment horizontal="center" vertical="center" wrapText="1"/>
      <protection locked="0" hidden="1"/>
    </xf>
    <xf numFmtId="9" fontId="4" fillId="0" borderId="4" xfId="200" applyNumberFormat="1" applyFont="1" applyFill="1" applyBorder="1" applyAlignment="1" applyProtection="1">
      <alignment horizontal="center" vertical="center" wrapText="1"/>
      <protection locked="0" hidden="1"/>
    </xf>
    <xf numFmtId="2" fontId="4" fillId="0" borderId="4" xfId="200" applyNumberFormat="1" applyFont="1" applyFill="1" applyBorder="1" applyAlignment="1" applyProtection="1">
      <alignment horizontal="center" vertical="center" wrapText="1"/>
      <protection locked="0" hidden="1"/>
    </xf>
    <xf numFmtId="2" fontId="52" fillId="0" borderId="4" xfId="0" applyNumberFormat="1" applyFont="1" applyBorder="1" applyAlignment="1">
      <alignment horizontal="center" vertical="center" wrapText="1"/>
    </xf>
    <xf numFmtId="0" fontId="4" fillId="6" borderId="35" xfId="0" applyFont="1" applyFill="1" applyBorder="1" applyAlignment="1">
      <alignment horizontal="center" vertical="center" wrapText="1"/>
    </xf>
    <xf numFmtId="0" fontId="4" fillId="6" borderId="5" xfId="0" applyFont="1" applyFill="1" applyBorder="1" applyAlignment="1">
      <alignment horizontal="center" vertical="center" wrapText="1"/>
    </xf>
    <xf numFmtId="164" fontId="5" fillId="6" borderId="13" xfId="11" applyFont="1" applyFill="1" applyBorder="1" applyAlignment="1" applyProtection="1">
      <alignment horizontal="center" vertical="center"/>
    </xf>
    <xf numFmtId="164" fontId="4" fillId="6" borderId="13" xfId="11" applyFont="1" applyFill="1" applyBorder="1" applyAlignment="1" applyProtection="1">
      <alignment horizontal="center" vertical="center"/>
    </xf>
    <xf numFmtId="43" fontId="32" fillId="0" borderId="0" xfId="0" applyNumberFormat="1" applyFont="1" applyAlignment="1">
      <alignment vertical="center"/>
    </xf>
    <xf numFmtId="0" fontId="4" fillId="0" borderId="23" xfId="211" applyNumberFormat="1" applyFont="1" applyFill="1" applyBorder="1" applyAlignment="1" applyProtection="1">
      <alignment horizontal="center" vertical="center"/>
    </xf>
    <xf numFmtId="0" fontId="4" fillId="0" borderId="3" xfId="211" applyNumberFormat="1" applyFont="1" applyFill="1" applyBorder="1" applyAlignment="1" applyProtection="1">
      <alignment horizontal="center" vertical="center"/>
    </xf>
    <xf numFmtId="164" fontId="4" fillId="0" borderId="4" xfId="11" applyFont="1" applyFill="1" applyBorder="1" applyAlignment="1" applyProtection="1">
      <alignment horizontal="center" vertical="center"/>
    </xf>
    <xf numFmtId="0" fontId="4" fillId="0" borderId="36" xfId="0" applyFont="1" applyBorder="1" applyAlignment="1">
      <alignment horizontal="center" vertical="center"/>
    </xf>
    <xf numFmtId="0" fontId="4" fillId="7" borderId="37" xfId="211" applyNumberFormat="1" applyFont="1" applyFill="1" applyBorder="1" applyAlignment="1" applyProtection="1">
      <alignment horizontal="center" vertical="center"/>
    </xf>
    <xf numFmtId="0" fontId="4" fillId="7" borderId="38" xfId="211" applyNumberFormat="1" applyFont="1" applyFill="1" applyBorder="1" applyAlignment="1" applyProtection="1">
      <alignment horizontal="center" vertical="center"/>
    </xf>
    <xf numFmtId="164" fontId="5" fillId="7" borderId="4" xfId="11" applyFont="1" applyFill="1" applyBorder="1" applyAlignment="1" applyProtection="1">
      <alignment horizontal="center" vertical="center"/>
    </xf>
    <xf numFmtId="0" fontId="4" fillId="7" borderId="4" xfId="0" applyFont="1" applyFill="1" applyBorder="1" applyAlignment="1">
      <alignment horizontal="center" vertical="center"/>
    </xf>
    <xf numFmtId="2" fontId="5" fillId="0" borderId="0" xfId="0" applyNumberFormat="1" applyFont="1" applyAlignment="1">
      <alignment vertical="center"/>
    </xf>
    <xf numFmtId="0" fontId="4" fillId="0" borderId="0" xfId="0" applyFont="1" applyAlignment="1">
      <alignment horizontal="right" vertical="center"/>
    </xf>
    <xf numFmtId="0" fontId="4" fillId="7" borderId="0" xfId="211" applyNumberFormat="1" applyFont="1" applyFill="1" applyBorder="1" applyAlignment="1" applyProtection="1">
      <alignment horizontal="center" vertical="center"/>
    </xf>
    <xf numFmtId="164" fontId="4" fillId="7" borderId="4" xfId="11" applyFont="1" applyFill="1" applyBorder="1" applyAlignment="1" applyProtection="1">
      <alignment horizontal="center" vertical="center"/>
    </xf>
    <xf numFmtId="0" fontId="5" fillId="0" borderId="0" xfId="0" applyFont="1" applyAlignment="1">
      <alignment horizontal="left" vertical="center"/>
    </xf>
    <xf numFmtId="0" fontId="5" fillId="0" borderId="0" xfId="0" applyFont="1" applyAlignment="1">
      <alignment horizontal="justify" vertical="center"/>
    </xf>
    <xf numFmtId="178" fontId="5" fillId="0" borderId="0" xfId="0" applyNumberFormat="1" applyFont="1" applyAlignment="1">
      <alignment vertical="center"/>
    </xf>
    <xf numFmtId="0" fontId="37" fillId="0" borderId="0" xfId="0" applyFont="1" applyAlignment="1" applyProtection="1">
      <alignment horizontal="right" vertical="center"/>
      <protection hidden="1"/>
    </xf>
    <xf numFmtId="0" fontId="37" fillId="0" borderId="0" xfId="0" applyFont="1" applyAlignment="1" applyProtection="1">
      <alignment horizontal="left" vertical="center"/>
      <protection hidden="1"/>
    </xf>
    <xf numFmtId="10" fontId="37" fillId="0" borderId="0" xfId="0" applyNumberFormat="1" applyFont="1" applyAlignment="1" applyProtection="1">
      <alignment horizontal="center" vertical="center"/>
      <protection hidden="1"/>
    </xf>
    <xf numFmtId="0" fontId="37" fillId="0" borderId="0" xfId="206" applyFont="1" applyAlignment="1" applyProtection="1">
      <alignment vertical="center"/>
      <protection hidden="1"/>
    </xf>
    <xf numFmtId="10" fontId="37" fillId="0" borderId="0" xfId="206" applyNumberFormat="1" applyFont="1" applyAlignment="1" applyProtection="1">
      <alignment horizontal="center" vertical="center"/>
      <protection hidden="1"/>
    </xf>
    <xf numFmtId="0" fontId="37" fillId="0" borderId="0" xfId="206" applyFont="1" applyAlignment="1" applyProtection="1">
      <alignment horizontal="center" vertical="center"/>
      <protection hidden="1"/>
    </xf>
    <xf numFmtId="10" fontId="32" fillId="0" borderId="0" xfId="206" applyNumberFormat="1" applyFont="1" applyAlignment="1" applyProtection="1">
      <alignment horizontal="center" vertical="center"/>
      <protection hidden="1"/>
    </xf>
    <xf numFmtId="180" fontId="4" fillId="0" borderId="0" xfId="0" applyNumberFormat="1" applyFont="1" applyAlignment="1">
      <alignment vertical="center"/>
    </xf>
    <xf numFmtId="0" fontId="32" fillId="0" borderId="0" xfId="206" applyFont="1" applyAlignment="1" applyProtection="1">
      <alignment horizontal="center" vertical="center"/>
      <protection hidden="1"/>
    </xf>
    <xf numFmtId="0" fontId="32" fillId="0" borderId="0" xfId="0" applyFont="1" applyAlignment="1" applyProtection="1">
      <alignment horizontal="justify" vertical="center" wrapText="1"/>
      <protection hidden="1"/>
    </xf>
    <xf numFmtId="10" fontId="37" fillId="0" borderId="0" xfId="0" applyNumberFormat="1" applyFont="1" applyAlignment="1" applyProtection="1">
      <alignment horizontal="center" vertical="center" wrapText="1"/>
      <protection hidden="1"/>
    </xf>
    <xf numFmtId="0" fontId="37" fillId="0" borderId="0" xfId="0" applyFont="1" applyAlignment="1" applyProtection="1">
      <alignment vertical="center" wrapText="1"/>
      <protection hidden="1"/>
    </xf>
    <xf numFmtId="0" fontId="4" fillId="0" borderId="0" xfId="0" applyFont="1" applyAlignment="1" applyProtection="1">
      <alignment horizontal="center" vertical="center" wrapText="1"/>
      <protection hidden="1"/>
    </xf>
    <xf numFmtId="165" fontId="37" fillId="0" borderId="0" xfId="211" applyNumberFormat="1" applyFont="1" applyFill="1" applyBorder="1" applyAlignment="1" applyProtection="1">
      <alignment horizontal="center" vertical="center" wrapText="1"/>
      <protection hidden="1"/>
    </xf>
    <xf numFmtId="10" fontId="37" fillId="0" borderId="0" xfId="211" applyNumberFormat="1" applyFont="1" applyFill="1" applyBorder="1" applyAlignment="1" applyProtection="1">
      <alignment horizontal="center" vertical="center" wrapText="1"/>
      <protection hidden="1"/>
    </xf>
    <xf numFmtId="0" fontId="37" fillId="0" borderId="0" xfId="211" applyFont="1" applyFill="1" applyBorder="1" applyAlignment="1" applyProtection="1">
      <alignment vertical="center"/>
      <protection hidden="1"/>
    </xf>
    <xf numFmtId="0" fontId="32" fillId="0" borderId="0" xfId="211" applyNumberFormat="1" applyFont="1" applyFill="1" applyBorder="1" applyAlignment="1" applyProtection="1">
      <alignment horizontal="center"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center" vertical="center"/>
      <protection hidden="1"/>
    </xf>
    <xf numFmtId="2" fontId="5" fillId="0" borderId="0" xfId="0" applyNumberFormat="1" applyFont="1" applyAlignment="1" applyProtection="1">
      <alignment horizontal="center" vertical="center"/>
      <protection hidden="1"/>
    </xf>
    <xf numFmtId="165" fontId="32" fillId="0" borderId="0" xfId="211" applyNumberFormat="1" applyFont="1" applyFill="1" applyBorder="1" applyAlignment="1" applyProtection="1">
      <alignment horizontal="center" vertical="center" wrapText="1"/>
      <protection hidden="1"/>
    </xf>
    <xf numFmtId="10" fontId="32" fillId="0" borderId="0" xfId="211" applyNumberFormat="1" applyFont="1" applyFill="1" applyBorder="1" applyAlignment="1" applyProtection="1">
      <alignment horizontal="center" vertical="center" wrapText="1"/>
      <protection hidden="1"/>
    </xf>
    <xf numFmtId="0" fontId="32" fillId="0" borderId="0" xfId="211" applyFont="1" applyFill="1" applyBorder="1" applyAlignment="1" applyProtection="1">
      <alignment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center" vertical="center" wrapText="1"/>
      <protection hidden="1"/>
    </xf>
    <xf numFmtId="168" fontId="4" fillId="0" borderId="0" xfId="0" applyNumberFormat="1" applyFont="1" applyAlignment="1" applyProtection="1">
      <alignment horizontal="right" vertical="center" wrapText="1"/>
      <protection hidden="1"/>
    </xf>
    <xf numFmtId="2" fontId="4" fillId="0" borderId="0" xfId="0" applyNumberFormat="1" applyFont="1" applyAlignment="1" applyProtection="1">
      <alignment vertical="center" wrapText="1"/>
      <protection hidden="1"/>
    </xf>
    <xf numFmtId="0" fontId="32" fillId="0" borderId="0" xfId="211" applyNumberFormat="1" applyFont="1" applyFill="1" applyBorder="1" applyAlignment="1" applyProtection="1">
      <alignment vertical="center"/>
      <protection hidden="1"/>
    </xf>
    <xf numFmtId="167" fontId="32" fillId="0" borderId="0" xfId="0" applyNumberFormat="1" applyFont="1" applyAlignment="1" applyProtection="1">
      <alignment horizontal="right" vertical="center" wrapText="1"/>
      <protection hidden="1"/>
    </xf>
    <xf numFmtId="2" fontId="4" fillId="0" borderId="0" xfId="0" applyNumberFormat="1" applyFont="1" applyAlignment="1" applyProtection="1">
      <alignment vertical="center"/>
      <protection hidden="1"/>
    </xf>
    <xf numFmtId="0" fontId="32" fillId="0" borderId="0" xfId="211" applyFont="1" applyFill="1" applyBorder="1" applyAlignment="1" applyProtection="1">
      <alignment horizontal="center" vertical="center" wrapText="1"/>
      <protection hidden="1"/>
    </xf>
    <xf numFmtId="2" fontId="32" fillId="0" borderId="0" xfId="11" applyNumberFormat="1" applyFont="1" applyFill="1" applyBorder="1" applyAlignment="1" applyProtection="1">
      <alignment horizontal="right" vertical="center" wrapText="1"/>
      <protection hidden="1"/>
    </xf>
    <xf numFmtId="168" fontId="4" fillId="0" borderId="0" xfId="11" applyNumberFormat="1" applyFont="1" applyFill="1" applyBorder="1" applyAlignment="1" applyProtection="1">
      <alignment horizontal="center" vertical="center"/>
      <protection hidden="1"/>
    </xf>
    <xf numFmtId="171" fontId="32" fillId="0" borderId="0" xfId="211" quotePrefix="1" applyNumberFormat="1" applyFont="1" applyFill="1" applyBorder="1" applyAlignment="1" applyProtection="1">
      <alignment vertical="center" wrapText="1"/>
      <protection hidden="1"/>
    </xf>
    <xf numFmtId="171" fontId="32" fillId="0" borderId="0" xfId="211" applyNumberFormat="1" applyFont="1" applyFill="1" applyBorder="1" applyAlignment="1" applyProtection="1">
      <alignment vertical="center" wrapText="1"/>
      <protection hidden="1"/>
    </xf>
    <xf numFmtId="0" fontId="37" fillId="0" borderId="0" xfId="211" applyFont="1" applyFill="1" applyBorder="1" applyAlignment="1" applyProtection="1">
      <alignment vertical="center" wrapText="1"/>
      <protection hidden="1"/>
    </xf>
    <xf numFmtId="165" fontId="32" fillId="0" borderId="0" xfId="211" applyNumberFormat="1" applyFont="1" applyFill="1" applyBorder="1" applyAlignment="1" applyProtection="1">
      <alignment vertical="center" wrapText="1"/>
      <protection hidden="1"/>
    </xf>
    <xf numFmtId="2" fontId="4" fillId="0" borderId="0" xfId="11" applyNumberFormat="1" applyFont="1" applyFill="1" applyBorder="1" applyAlignment="1" applyProtection="1">
      <alignment horizontal="center" vertical="center"/>
      <protection hidden="1"/>
    </xf>
    <xf numFmtId="0" fontId="32" fillId="0" borderId="0" xfId="211" applyNumberFormat="1" applyFont="1" applyFill="1" applyBorder="1" applyAlignment="1" applyProtection="1">
      <alignment vertical="center" wrapText="1"/>
      <protection hidden="1"/>
    </xf>
    <xf numFmtId="3" fontId="32" fillId="0" borderId="0" xfId="211" applyNumberFormat="1" applyFont="1" applyFill="1" applyBorder="1" applyAlignment="1" applyProtection="1">
      <alignment vertical="center" wrapText="1"/>
      <protection hidden="1"/>
    </xf>
    <xf numFmtId="2" fontId="32" fillId="0" borderId="0" xfId="0" applyNumberFormat="1" applyFont="1" applyAlignment="1" applyProtection="1">
      <alignment horizontal="right" vertical="center"/>
      <protection hidden="1"/>
    </xf>
    <xf numFmtId="0" fontId="37" fillId="0" borderId="0" xfId="21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horizontal="center" vertical="center"/>
      <protection hidden="1"/>
    </xf>
    <xf numFmtId="10" fontId="32" fillId="0" borderId="0" xfId="211" applyNumberFormat="1" applyFont="1" applyFill="1" applyBorder="1" applyAlignment="1" applyProtection="1">
      <alignment horizontal="center" vertical="center"/>
      <protection hidden="1"/>
    </xf>
    <xf numFmtId="0" fontId="0" fillId="0" borderId="4" xfId="0" applyBorder="1" applyAlignment="1">
      <alignment vertical="center" wrapText="1"/>
    </xf>
    <xf numFmtId="0" fontId="4" fillId="0" borderId="0" xfId="200" applyNumberFormat="1" applyFont="1" applyFill="1" applyBorder="1" applyAlignment="1" applyProtection="1">
      <alignment horizontal="justify" vertical="center"/>
      <protection hidden="1"/>
    </xf>
    <xf numFmtId="0" fontId="5" fillId="0" borderId="5" xfId="0" applyFont="1" applyBorder="1" applyAlignment="1">
      <alignment horizontal="justify" vertical="center"/>
    </xf>
    <xf numFmtId="0" fontId="4" fillId="0" borderId="0" xfId="0" applyFont="1" applyAlignment="1">
      <alignment horizontal="justify" vertical="center"/>
    </xf>
    <xf numFmtId="0" fontId="5" fillId="0" borderId="0" xfId="0" applyFont="1" applyAlignment="1">
      <alignment vertical="center" wrapText="1"/>
    </xf>
    <xf numFmtId="0" fontId="79" fillId="0" borderId="0" xfId="0" applyFont="1" applyAlignment="1">
      <alignment vertical="center"/>
    </xf>
    <xf numFmtId="0" fontId="37" fillId="0" borderId="0" xfId="0" applyFont="1" applyAlignment="1">
      <alignment vertical="center"/>
    </xf>
    <xf numFmtId="0" fontId="4" fillId="0" borderId="0" xfId="206" applyFont="1" applyAlignment="1" applyProtection="1">
      <alignment horizontal="justify" vertical="center"/>
      <protection hidden="1"/>
    </xf>
    <xf numFmtId="0" fontId="4" fillId="0" borderId="0" xfId="206" applyFont="1" applyAlignment="1">
      <alignment horizontal="center" vertical="center"/>
    </xf>
    <xf numFmtId="0" fontId="5" fillId="0" borderId="0" xfId="206" applyFont="1" applyAlignment="1" applyProtection="1">
      <alignment horizontal="justify" vertical="center"/>
      <protection hidden="1"/>
    </xf>
    <xf numFmtId="0" fontId="5" fillId="0" borderId="4" xfId="200" applyNumberFormat="1" applyFont="1" applyFill="1" applyBorder="1" applyAlignment="1" applyProtection="1">
      <alignment horizontal="center" vertical="center" wrapText="1"/>
    </xf>
    <xf numFmtId="0" fontId="5" fillId="0" borderId="4" xfId="200" applyNumberFormat="1" applyFont="1" applyFill="1" applyBorder="1" applyAlignment="1" applyProtection="1">
      <alignment horizontal="justify" vertical="center" wrapText="1"/>
    </xf>
    <xf numFmtId="0" fontId="5" fillId="0" borderId="4" xfId="200" applyNumberFormat="1" applyFont="1" applyFill="1" applyBorder="1" applyAlignment="1" applyProtection="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14" xfId="0" applyFont="1" applyBorder="1" applyAlignment="1">
      <alignment horizontal="center" vertical="center"/>
    </xf>
    <xf numFmtId="0" fontId="5" fillId="0" borderId="3" xfId="0" applyFont="1" applyBorder="1" applyAlignment="1">
      <alignment horizontal="center" vertical="center"/>
    </xf>
    <xf numFmtId="0" fontId="5" fillId="0" borderId="14" xfId="0" applyFont="1" applyBorder="1" applyAlignment="1">
      <alignment vertical="center"/>
    </xf>
    <xf numFmtId="0" fontId="5" fillId="0" borderId="3" xfId="0" applyFont="1" applyBorder="1" applyAlignment="1">
      <alignment vertical="center" wrapText="1"/>
    </xf>
    <xf numFmtId="0" fontId="5" fillId="0" borderId="15" xfId="0" applyFont="1" applyBorder="1" applyAlignment="1">
      <alignment vertical="center" wrapText="1"/>
    </xf>
    <xf numFmtId="0" fontId="5"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52" fillId="0" borderId="0" xfId="0" applyFont="1" applyAlignment="1">
      <alignment horizontal="center" vertical="center"/>
    </xf>
    <xf numFmtId="0" fontId="0" fillId="0" borderId="4" xfId="0" applyBorder="1" applyAlignment="1">
      <alignment vertical="center"/>
    </xf>
    <xf numFmtId="0" fontId="5" fillId="0" borderId="4" xfId="211" applyFont="1" applyFill="1" applyBorder="1" applyAlignment="1" applyProtection="1">
      <alignment horizontal="justify" vertical="center" wrapText="1"/>
    </xf>
    <xf numFmtId="0" fontId="5" fillId="0" borderId="4" xfId="211" applyFont="1" applyFill="1" applyBorder="1" applyAlignment="1" applyProtection="1">
      <alignment horizontal="center" vertical="center" wrapText="1"/>
    </xf>
    <xf numFmtId="2" fontId="4" fillId="0" borderId="4" xfId="0" applyNumberFormat="1" applyFont="1" applyBorder="1" applyAlignment="1">
      <alignment horizontal="right" vertical="center"/>
    </xf>
    <xf numFmtId="0" fontId="5" fillId="0" borderId="0" xfId="211" applyFont="1" applyFill="1" applyBorder="1" applyAlignment="1" applyProtection="1">
      <alignment horizontal="justify" vertical="center" wrapText="1"/>
    </xf>
    <xf numFmtId="0" fontId="5" fillId="0" borderId="0" xfId="211" applyFont="1" applyFill="1" applyBorder="1" applyAlignment="1" applyProtection="1">
      <alignment horizontal="center" vertical="center" wrapText="1"/>
    </xf>
    <xf numFmtId="2" fontId="4" fillId="0" borderId="0" xfId="0" applyNumberFormat="1" applyFont="1" applyAlignment="1">
      <alignment horizontal="right" vertical="center"/>
    </xf>
    <xf numFmtId="178" fontId="5" fillId="0" borderId="0" xfId="0" applyNumberFormat="1" applyFont="1" applyAlignment="1">
      <alignment horizontal="justify" vertical="center"/>
    </xf>
    <xf numFmtId="0" fontId="32" fillId="0" borderId="0" xfId="0" applyFont="1" applyAlignment="1">
      <alignment horizontal="justify" vertical="center"/>
    </xf>
    <xf numFmtId="1" fontId="5" fillId="0" borderId="5" xfId="0" applyNumberFormat="1" applyFont="1" applyBorder="1" applyAlignment="1">
      <alignment horizontal="left" vertical="center"/>
    </xf>
    <xf numFmtId="165" fontId="5" fillId="0" borderId="5" xfId="0" applyNumberFormat="1" applyFont="1" applyBorder="1" applyAlignment="1">
      <alignment horizontal="left" vertical="center"/>
    </xf>
    <xf numFmtId="165" fontId="5" fillId="0" borderId="5" xfId="0" applyNumberFormat="1" applyFont="1" applyBorder="1" applyAlignment="1">
      <alignment horizontal="center" vertical="center"/>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 fontId="5" fillId="0" borderId="0" xfId="206" applyNumberFormat="1" applyFont="1" applyAlignment="1" applyProtection="1">
      <alignment horizontal="left" vertical="center"/>
      <protection hidden="1"/>
    </xf>
    <xf numFmtId="165" fontId="5" fillId="0" borderId="0" xfId="206" applyNumberFormat="1" applyFont="1" applyAlignment="1" applyProtection="1">
      <alignment horizontal="left" vertical="center"/>
      <protection hidden="1"/>
    </xf>
    <xf numFmtId="1" fontId="5"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left" vertical="center"/>
      <protection hidden="1"/>
    </xf>
    <xf numFmtId="165" fontId="4" fillId="0" borderId="0" xfId="206" applyNumberFormat="1" applyFont="1" applyAlignment="1" applyProtection="1">
      <alignment horizontal="center" vertical="center"/>
      <protection hidden="1"/>
    </xf>
    <xf numFmtId="1" fontId="4" fillId="0" borderId="0" xfId="206" applyNumberFormat="1" applyFont="1" applyAlignment="1" applyProtection="1">
      <alignment horizontal="center" vertical="center"/>
      <protection hidden="1"/>
    </xf>
    <xf numFmtId="0" fontId="4" fillId="0" borderId="0" xfId="206" applyFont="1" applyAlignment="1">
      <alignment horizontal="justify" vertical="center"/>
    </xf>
    <xf numFmtId="165" fontId="27" fillId="0" borderId="0" xfId="206" applyNumberFormat="1" applyFont="1" applyAlignment="1" applyProtection="1">
      <alignment vertical="center"/>
      <protection hidden="1"/>
    </xf>
    <xf numFmtId="165" fontId="27" fillId="0" borderId="0" xfId="206" applyNumberFormat="1" applyFont="1" applyAlignment="1" applyProtection="1">
      <alignment horizontal="center" vertical="center"/>
      <protection hidden="1"/>
    </xf>
    <xf numFmtId="165" fontId="35" fillId="0" borderId="0" xfId="206" applyNumberFormat="1" applyFont="1" applyAlignment="1" applyProtection="1">
      <alignment horizontal="center" vertical="center"/>
      <protection hidden="1"/>
    </xf>
    <xf numFmtId="0" fontId="52" fillId="0" borderId="0" xfId="0" applyFont="1" applyAlignment="1">
      <alignment vertical="center"/>
    </xf>
    <xf numFmtId="1" fontId="15" fillId="0" borderId="4" xfId="200" applyNumberFormat="1" applyFont="1" applyFill="1" applyBorder="1" applyAlignment="1" applyProtection="1">
      <alignment horizontal="center" vertical="center" wrapText="1"/>
    </xf>
    <xf numFmtId="165" fontId="15" fillId="0" borderId="4" xfId="200" applyNumberFormat="1" applyFont="1" applyFill="1" applyBorder="1" applyAlignment="1" applyProtection="1">
      <alignment horizontal="center" vertical="center" wrapText="1"/>
    </xf>
    <xf numFmtId="1" fontId="69" fillId="0" borderId="4" xfId="0" applyNumberFormat="1" applyFont="1" applyBorder="1" applyAlignment="1">
      <alignment horizontal="center" vertical="center" wrapText="1"/>
    </xf>
    <xf numFmtId="0" fontId="69" fillId="0" borderId="4" xfId="0" applyFont="1" applyBorder="1" applyAlignment="1">
      <alignment horizontal="center" vertical="center" wrapText="1"/>
    </xf>
    <xf numFmtId="1" fontId="15" fillId="0" borderId="4" xfId="0" applyNumberFormat="1" applyFont="1" applyBorder="1" applyAlignment="1">
      <alignment horizontal="center" vertical="center"/>
    </xf>
    <xf numFmtId="1" fontId="15" fillId="0" borderId="4" xfId="0" applyNumberFormat="1" applyFont="1" applyBorder="1" applyAlignment="1">
      <alignment horizontal="center" vertical="center" wrapText="1"/>
    </xf>
    <xf numFmtId="0" fontId="5" fillId="0" borderId="0" xfId="0" applyFont="1" applyAlignment="1">
      <alignment horizontal="center" vertical="center" wrapText="1"/>
    </xf>
    <xf numFmtId="0" fontId="0" fillId="0" borderId="4" xfId="0" applyBorder="1" applyAlignment="1">
      <alignment horizontal="justify" vertical="center" wrapText="1"/>
    </xf>
    <xf numFmtId="0" fontId="73" fillId="0" borderId="0" xfId="0" applyFont="1" applyAlignment="1">
      <alignment vertical="center"/>
    </xf>
    <xf numFmtId="165" fontId="5" fillId="0" borderId="0" xfId="0" applyNumberFormat="1" applyFont="1" applyAlignment="1">
      <alignment horizontal="center" vertical="center"/>
    </xf>
    <xf numFmtId="1" fontId="32" fillId="0" borderId="0" xfId="0" applyNumberFormat="1" applyFont="1" applyAlignment="1">
      <alignment horizontal="center" vertical="center"/>
    </xf>
    <xf numFmtId="165" fontId="32"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0" applyNumberFormat="1" applyFont="1" applyAlignment="1" applyProtection="1">
      <alignment horizontal="center" vertical="center"/>
      <protection hidden="1"/>
    </xf>
    <xf numFmtId="165" fontId="5" fillId="0" borderId="0" xfId="0" applyNumberFormat="1" applyFont="1" applyAlignment="1" applyProtection="1">
      <alignment horizontal="center" vertical="center"/>
      <protection hidden="1"/>
    </xf>
    <xf numFmtId="0" fontId="4" fillId="0" borderId="4" xfId="222" applyNumberFormat="1" applyFont="1" applyFill="1" applyBorder="1" applyAlignment="1">
      <alignment horizontal="center" vertical="center" wrapText="1"/>
    </xf>
    <xf numFmtId="2" fontId="4" fillId="0" borderId="4" xfId="0" applyNumberFormat="1" applyFont="1" applyBorder="1" applyAlignment="1">
      <alignment horizontal="center" vertical="center" wrapText="1"/>
    </xf>
    <xf numFmtId="164" fontId="5" fillId="0" borderId="4" xfId="11" applyFont="1" applyFill="1" applyBorder="1" applyAlignment="1" applyProtection="1">
      <alignment horizontal="center" vertical="center"/>
    </xf>
    <xf numFmtId="164" fontId="4" fillId="0" borderId="0" xfId="11" applyFont="1" applyFill="1" applyBorder="1" applyAlignment="1" applyProtection="1">
      <alignment horizontal="center" vertical="center"/>
    </xf>
    <xf numFmtId="0" fontId="5" fillId="17" borderId="4" xfId="0" applyFont="1" applyFill="1" applyBorder="1" applyAlignment="1">
      <alignment horizontal="center" vertical="center"/>
    </xf>
    <xf numFmtId="0" fontId="4" fillId="17" borderId="0" xfId="200" applyNumberFormat="1" applyFont="1" applyFill="1" applyBorder="1" applyAlignment="1" applyProtection="1">
      <alignment vertical="center"/>
    </xf>
    <xf numFmtId="0" fontId="5" fillId="17" borderId="3" xfId="0" applyFont="1" applyFill="1" applyBorder="1" applyAlignment="1">
      <alignment vertical="center" wrapText="1"/>
    </xf>
    <xf numFmtId="0" fontId="5" fillId="17" borderId="14" xfId="0" applyFont="1" applyFill="1" applyBorder="1" applyAlignment="1">
      <alignment vertical="center"/>
    </xf>
    <xf numFmtId="0" fontId="5" fillId="17" borderId="15" xfId="0" applyFont="1" applyFill="1" applyBorder="1" applyAlignment="1">
      <alignment vertical="center" wrapText="1"/>
    </xf>
    <xf numFmtId="0" fontId="5" fillId="17" borderId="15" xfId="0" applyFont="1" applyFill="1" applyBorder="1" applyAlignment="1">
      <alignment horizontal="center" vertical="center" wrapText="1"/>
    </xf>
    <xf numFmtId="0" fontId="5" fillId="17" borderId="3" xfId="0" applyFont="1" applyFill="1" applyBorder="1" applyAlignment="1">
      <alignment horizontal="center" vertical="center" wrapText="1"/>
    </xf>
    <xf numFmtId="0" fontId="5" fillId="17" borderId="13" xfId="0" applyFont="1" applyFill="1" applyBorder="1" applyAlignment="1">
      <alignment horizontal="center" vertical="center" wrapText="1"/>
    </xf>
    <xf numFmtId="0" fontId="52" fillId="17" borderId="0" xfId="200" applyNumberFormat="1" applyFont="1" applyFill="1" applyBorder="1" applyAlignment="1" applyProtection="1">
      <alignment vertical="center"/>
    </xf>
    <xf numFmtId="0" fontId="4" fillId="17" borderId="0" xfId="200" applyNumberFormat="1" applyFont="1" applyFill="1" applyBorder="1" applyAlignment="1" applyProtection="1">
      <alignment vertical="center" wrapText="1"/>
    </xf>
    <xf numFmtId="0" fontId="16" fillId="0" borderId="0" xfId="206" applyAlignment="1">
      <alignment horizontal="left" vertical="center"/>
    </xf>
    <xf numFmtId="0" fontId="3" fillId="0" borderId="0" xfId="0" applyFont="1" applyProtection="1">
      <protection hidden="1"/>
    </xf>
    <xf numFmtId="0" fontId="50" fillId="0" borderId="0" xfId="197"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11" applyNumberFormat="1" applyFont="1" applyFill="1" applyBorder="1" applyAlignment="1" applyProtection="1">
      <alignment horizontal="center" vertical="center"/>
    </xf>
    <xf numFmtId="0" fontId="16" fillId="7" borderId="4" xfId="211" applyNumberFormat="1" applyFont="1" applyFill="1" applyBorder="1" applyAlignment="1" applyProtection="1">
      <alignment horizontal="center" vertical="center"/>
    </xf>
    <xf numFmtId="0" fontId="16" fillId="0" borderId="0" xfId="200" applyNumberFormat="1" applyFill="1" applyBorder="1" applyAlignment="1" applyProtection="1">
      <alignment horizontal="center" vertical="center"/>
    </xf>
    <xf numFmtId="0" fontId="16" fillId="0" borderId="0" xfId="0" applyFont="1" applyAlignment="1">
      <alignment horizontal="center" vertical="center" wrapText="1"/>
    </xf>
    <xf numFmtId="0" fontId="16" fillId="0" borderId="0" xfId="200" applyNumberFormat="1" applyFill="1" applyBorder="1" applyAlignment="1" applyProtection="1">
      <alignment horizontal="center" vertical="center"/>
      <protection hidden="1"/>
    </xf>
    <xf numFmtId="178" fontId="16" fillId="0" borderId="0" xfId="194" applyNumberFormat="1" applyFont="1" applyAlignment="1">
      <alignment horizontal="left" vertical="center"/>
    </xf>
    <xf numFmtId="0" fontId="16" fillId="0" borderId="0" xfId="196" applyAlignment="1">
      <alignment horizontal="left" vertical="center"/>
    </xf>
    <xf numFmtId="0" fontId="16" fillId="0" borderId="0" xfId="207" applyAlignment="1">
      <alignment horizontal="left" vertical="center"/>
    </xf>
    <xf numFmtId="0" fontId="16" fillId="0" borderId="0" xfId="194" applyFont="1" applyAlignment="1">
      <alignment vertical="center" wrapText="1"/>
    </xf>
    <xf numFmtId="165" fontId="16" fillId="0" borderId="0" xfId="194" applyNumberFormat="1" applyFont="1" applyAlignment="1">
      <alignment horizontal="center" vertical="center"/>
    </xf>
    <xf numFmtId="0" fontId="16" fillId="0" borderId="0" xfId="194" applyFont="1" applyAlignment="1">
      <alignment horizontal="center" vertical="center"/>
    </xf>
    <xf numFmtId="165" fontId="16" fillId="0" borderId="0" xfId="0" applyNumberFormat="1"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4" borderId="22" xfId="0" applyFont="1" applyFill="1" applyBorder="1" applyAlignment="1" applyProtection="1">
      <alignment horizontal="left" vertical="center"/>
      <protection locked="0"/>
    </xf>
    <xf numFmtId="0" fontId="34" fillId="0" borderId="0" xfId="209" applyFont="1" applyProtection="1">
      <protection hidden="1"/>
    </xf>
    <xf numFmtId="0" fontId="34" fillId="0" borderId="0" xfId="209" applyFont="1" applyAlignment="1" applyProtection="1">
      <alignment vertical="center"/>
      <protection hidden="1"/>
    </xf>
    <xf numFmtId="0" fontId="34" fillId="0" borderId="0" xfId="209" applyFont="1" applyAlignment="1" applyProtection="1">
      <alignment wrapText="1"/>
      <protection hidden="1"/>
    </xf>
    <xf numFmtId="10" fontId="34" fillId="0" borderId="0" xfId="209" applyNumberFormat="1" applyFont="1" applyAlignment="1" applyProtection="1">
      <alignment vertical="center"/>
      <protection hidden="1"/>
    </xf>
    <xf numFmtId="0" fontId="1" fillId="0" borderId="0" xfId="198" applyAlignment="1" applyProtection="1">
      <alignment horizontal="left" vertical="center"/>
      <protection hidden="1"/>
    </xf>
    <xf numFmtId="1" fontId="46" fillId="0" borderId="4" xfId="0" applyNumberFormat="1" applyFont="1" applyBorder="1" applyAlignment="1">
      <alignment vertical="center"/>
    </xf>
    <xf numFmtId="1" fontId="46" fillId="0" borderId="15" xfId="0" applyNumberFormat="1" applyFont="1" applyBorder="1" applyAlignment="1">
      <alignment vertical="center"/>
    </xf>
    <xf numFmtId="2" fontId="5" fillId="0" borderId="4" xfId="200" applyNumberFormat="1" applyFont="1" applyFill="1" applyBorder="1" applyAlignment="1" applyProtection="1">
      <alignment horizontal="center" vertical="center"/>
    </xf>
    <xf numFmtId="2" fontId="64" fillId="0" borderId="4" xfId="0" applyNumberFormat="1" applyFont="1" applyBorder="1" applyAlignment="1">
      <alignment horizontal="center" vertical="center"/>
    </xf>
    <xf numFmtId="0" fontId="0" fillId="0" borderId="4" xfId="0" applyBorder="1" applyAlignment="1">
      <alignment wrapText="1"/>
    </xf>
    <xf numFmtId="2" fontId="0" fillId="0" borderId="4" xfId="0" applyNumberFormat="1" applyBorder="1" applyAlignment="1">
      <alignment horizontal="center" vertical="center"/>
    </xf>
    <xf numFmtId="0" fontId="5" fillId="17" borderId="4" xfId="0" applyFont="1" applyFill="1" applyBorder="1" applyAlignment="1">
      <alignment vertical="center"/>
    </xf>
    <xf numFmtId="1" fontId="5" fillId="0" borderId="0" xfId="0" applyNumberFormat="1" applyFont="1" applyAlignment="1">
      <alignment vertical="center"/>
    </xf>
    <xf numFmtId="1" fontId="5" fillId="0" borderId="0" xfId="0" applyNumberFormat="1" applyFont="1" applyAlignment="1">
      <alignment vertical="center" wrapText="1"/>
    </xf>
    <xf numFmtId="1" fontId="52" fillId="0" borderId="0" xfId="0" applyNumberFormat="1" applyFont="1" applyAlignment="1">
      <alignment vertical="center" wrapText="1"/>
    </xf>
    <xf numFmtId="2" fontId="4" fillId="0" borderId="15" xfId="200" applyNumberFormat="1" applyFont="1" applyFill="1" applyBorder="1" applyAlignment="1" applyProtection="1">
      <alignment horizontal="center" vertical="center" wrapText="1"/>
    </xf>
    <xf numFmtId="0" fontId="0" fillId="0" borderId="43" xfId="0" applyBorder="1" applyAlignment="1">
      <alignment vertical="center" wrapText="1"/>
    </xf>
    <xf numFmtId="0" fontId="16" fillId="0" borderId="43" xfId="0" applyFont="1" applyBorder="1" applyAlignment="1">
      <alignment vertical="center" wrapText="1"/>
    </xf>
    <xf numFmtId="10" fontId="5" fillId="18" borderId="4" xfId="200" applyNumberFormat="1" applyFont="1" applyFill="1" applyBorder="1" applyAlignment="1" applyProtection="1">
      <alignment horizontal="center" vertical="center"/>
      <protection locked="0"/>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0" fillId="0" borderId="0" xfId="194" applyFont="1" applyAlignment="1">
      <alignment horizontal="justify" vertical="center"/>
    </xf>
    <xf numFmtId="0" fontId="16" fillId="0" borderId="0" xfId="194" applyFont="1" applyAlignment="1">
      <alignment horizontal="justify" vertical="center"/>
    </xf>
    <xf numFmtId="0" fontId="16" fillId="0" borderId="0" xfId="194" applyFont="1" applyAlignment="1">
      <alignment horizontal="center" vertical="center" wrapText="1"/>
    </xf>
    <xf numFmtId="0" fontId="16" fillId="0" borderId="42" xfId="0" applyFont="1" applyBorder="1" applyAlignment="1">
      <alignment horizontal="left" vertical="center"/>
    </xf>
    <xf numFmtId="178" fontId="15" fillId="0" borderId="0" xfId="194" applyNumberFormat="1" applyFont="1" applyAlignment="1">
      <alignment horizontal="left" vertical="center"/>
    </xf>
    <xf numFmtId="0" fontId="0" fillId="0" borderId="0" xfId="0" applyAlignment="1">
      <alignment horizontal="justify" vertical="center" wrapText="1"/>
    </xf>
    <xf numFmtId="0" fontId="35" fillId="0" borderId="0" xfId="194" quotePrefix="1" applyFont="1" applyAlignment="1">
      <alignment horizontal="center" vertical="center"/>
    </xf>
    <xf numFmtId="165" fontId="0" fillId="0" borderId="0" xfId="0" applyNumberFormat="1" applyAlignment="1" applyProtection="1">
      <alignment horizontal="justify" vertical="top" wrapText="1"/>
      <protection hidden="1"/>
    </xf>
    <xf numFmtId="0" fontId="0" fillId="0" borderId="0" xfId="194" applyFont="1" applyAlignment="1">
      <alignment horizontal="justify" vertical="center" wrapText="1"/>
    </xf>
    <xf numFmtId="0" fontId="16" fillId="0" borderId="42" xfId="0" applyFont="1" applyBorder="1" applyAlignment="1">
      <alignment horizontal="justify" vertical="center" wrapText="1"/>
    </xf>
    <xf numFmtId="0" fontId="16" fillId="0" borderId="22" xfId="0" applyFont="1" applyBorder="1" applyAlignment="1">
      <alignment horizontal="left" vertical="center"/>
    </xf>
    <xf numFmtId="0" fontId="16" fillId="0" borderId="40" xfId="0" applyFont="1" applyBorder="1" applyAlignment="1">
      <alignment horizontal="left" vertical="center"/>
    </xf>
    <xf numFmtId="0" fontId="16" fillId="0" borderId="0" xfId="0" applyFont="1" applyAlignment="1">
      <alignment horizontal="left" vertical="center"/>
    </xf>
    <xf numFmtId="0" fontId="5" fillId="14" borderId="0" xfId="194" applyFont="1" applyFill="1" applyAlignment="1">
      <alignment horizontal="left" vertical="center" wrapText="1"/>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8" fontId="16" fillId="0" borderId="0" xfId="194" applyNumberFormat="1" applyFont="1" applyAlignment="1">
      <alignment horizontal="left" vertical="center"/>
    </xf>
    <xf numFmtId="0" fontId="16" fillId="0" borderId="0" xfId="194" applyFont="1" applyAlignment="1">
      <alignment horizontal="center" vertical="center"/>
    </xf>
    <xf numFmtId="0" fontId="66" fillId="0" borderId="0" xfId="0" quotePrefix="1" applyFont="1" applyAlignment="1" applyProtection="1">
      <alignment horizontal="left" vertical="center"/>
      <protection hidden="1"/>
    </xf>
    <xf numFmtId="0" fontId="66"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9" fillId="0" borderId="22" xfId="205" applyFont="1" applyBorder="1" applyAlignment="1" applyProtection="1">
      <alignment horizontal="justify" vertical="center"/>
      <protection hidden="1"/>
    </xf>
    <xf numFmtId="0" fontId="19" fillId="0" borderId="19" xfId="205" applyFont="1" applyBorder="1" applyAlignment="1" applyProtection="1">
      <alignment horizontal="justify" vertical="center"/>
      <protection hidden="1"/>
    </xf>
    <xf numFmtId="0" fontId="72" fillId="14" borderId="16" xfId="205" applyFont="1" applyFill="1" applyBorder="1" applyAlignment="1" applyProtection="1">
      <alignment horizontal="center" vertical="center" wrapText="1"/>
      <protection hidden="1"/>
    </xf>
    <xf numFmtId="0" fontId="72" fillId="14" borderId="39" xfId="205" applyFont="1" applyFill="1" applyBorder="1" applyAlignment="1" applyProtection="1">
      <alignment horizontal="center" vertical="center" wrapText="1"/>
      <protection hidden="1"/>
    </xf>
    <xf numFmtId="0" fontId="72" fillId="14" borderId="17" xfId="205" applyFont="1" applyFill="1" applyBorder="1" applyAlignment="1" applyProtection="1">
      <alignment horizontal="center" vertical="center" wrapText="1"/>
      <protection hidden="1"/>
    </xf>
    <xf numFmtId="0" fontId="20" fillId="0" borderId="18" xfId="205" applyFont="1" applyBorder="1" applyAlignment="1" applyProtection="1">
      <alignment horizontal="center" vertical="center" wrapText="1"/>
      <protection hidden="1"/>
    </xf>
    <xf numFmtId="0" fontId="20" fillId="0" borderId="22" xfId="205" applyFont="1" applyBorder="1" applyAlignment="1" applyProtection="1">
      <alignment horizontal="center" vertical="center"/>
      <protection hidden="1"/>
    </xf>
    <xf numFmtId="0" fontId="20" fillId="0" borderId="19" xfId="205" applyFont="1" applyBorder="1" applyAlignment="1" applyProtection="1">
      <alignment horizontal="center" vertical="center"/>
      <protection hidden="1"/>
    </xf>
    <xf numFmtId="0" fontId="80" fillId="0" borderId="6" xfId="205" applyFont="1" applyBorder="1" applyAlignment="1" applyProtection="1">
      <alignment horizontal="right" vertical="center"/>
      <protection hidden="1"/>
    </xf>
    <xf numFmtId="0" fontId="80" fillId="0" borderId="0" xfId="205" applyFont="1" applyAlignment="1" applyProtection="1">
      <alignment horizontal="right" vertical="center"/>
      <protection hidden="1"/>
    </xf>
    <xf numFmtId="0" fontId="19" fillId="0" borderId="6" xfId="205" applyFont="1" applyBorder="1" applyAlignment="1" applyProtection="1">
      <alignment horizontal="right" vertical="center"/>
      <protection hidden="1"/>
    </xf>
    <xf numFmtId="0" fontId="19" fillId="0" borderId="0" xfId="205" applyFont="1" applyAlignment="1" applyProtection="1">
      <alignment horizontal="right" vertical="center"/>
      <protection hidden="1"/>
    </xf>
    <xf numFmtId="0" fontId="81" fillId="0" borderId="4" xfId="205" applyFont="1" applyBorder="1" applyAlignment="1" applyProtection="1">
      <alignment horizontal="center" vertical="center"/>
      <protection hidden="1"/>
    </xf>
    <xf numFmtId="0" fontId="4" fillId="0" borderId="4" xfId="205" applyFont="1" applyBorder="1" applyAlignment="1" applyProtection="1">
      <alignment horizontal="center" vertical="center"/>
      <protection hidden="1"/>
    </xf>
    <xf numFmtId="0" fontId="79" fillId="0" borderId="11" xfId="205" applyFont="1" applyBorder="1" applyAlignment="1" applyProtection="1">
      <alignment horizontal="center" vertical="center" textRotation="90"/>
      <protection hidden="1"/>
    </xf>
    <xf numFmtId="0" fontId="79" fillId="0" borderId="12" xfId="205" applyFont="1" applyBorder="1" applyAlignment="1" applyProtection="1">
      <alignment horizontal="center" vertical="center" textRotation="90"/>
      <protection hidden="1"/>
    </xf>
    <xf numFmtId="0" fontId="79" fillId="0" borderId="13" xfId="205" applyFont="1" applyBorder="1" applyAlignment="1" applyProtection="1">
      <alignment horizontal="center" vertical="center" textRotation="90"/>
      <protection hidden="1"/>
    </xf>
    <xf numFmtId="0" fontId="79" fillId="0" borderId="11" xfId="205" applyFont="1" applyBorder="1" applyAlignment="1" applyProtection="1">
      <alignment horizontal="center" vertical="center" textRotation="90" wrapText="1"/>
      <protection hidden="1"/>
    </xf>
    <xf numFmtId="0" fontId="79" fillId="0" borderId="12" xfId="205" applyFont="1" applyBorder="1" applyAlignment="1" applyProtection="1">
      <alignment horizontal="center" vertical="center" textRotation="90" wrapText="1"/>
      <protection hidden="1"/>
    </xf>
    <xf numFmtId="0" fontId="79" fillId="0" borderId="13" xfId="205" applyFont="1" applyBorder="1" applyAlignment="1" applyProtection="1">
      <alignment horizontal="center" vertical="center" textRotation="90" wrapText="1"/>
      <protection hidden="1"/>
    </xf>
    <xf numFmtId="0" fontId="80" fillId="0" borderId="8" xfId="205" applyFont="1" applyBorder="1" applyAlignment="1" applyProtection="1">
      <alignment horizontal="right" vertical="center"/>
      <protection hidden="1"/>
    </xf>
    <xf numFmtId="0" fontId="80" fillId="0" borderId="5" xfId="205" applyFont="1" applyBorder="1" applyAlignment="1" applyProtection="1">
      <alignment horizontal="right" vertical="center"/>
      <protection hidden="1"/>
    </xf>
    <xf numFmtId="0" fontId="19" fillId="0" borderId="29" xfId="205" applyFont="1" applyBorder="1" applyAlignment="1" applyProtection="1">
      <alignment horizontal="right" vertical="center"/>
      <protection hidden="1"/>
    </xf>
    <xf numFmtId="0" fontId="19" fillId="0" borderId="10" xfId="205" applyFont="1" applyBorder="1" applyAlignment="1" applyProtection="1">
      <alignment horizontal="right" vertical="center"/>
      <protection hidden="1"/>
    </xf>
    <xf numFmtId="0" fontId="18" fillId="0" borderId="6" xfId="205" applyFont="1" applyBorder="1" applyAlignment="1">
      <alignment vertical="center"/>
    </xf>
    <xf numFmtId="0" fontId="18" fillId="0" borderId="0" xfId="205" applyFont="1" applyAlignment="1">
      <alignment vertical="center"/>
    </xf>
    <xf numFmtId="0" fontId="18" fillId="0" borderId="7" xfId="205" applyFont="1" applyBorder="1" applyAlignment="1">
      <alignment vertical="center"/>
    </xf>
    <xf numFmtId="0" fontId="26"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5" fillId="0" borderId="40" xfId="0" applyFont="1" applyBorder="1" applyAlignment="1" applyProtection="1">
      <alignment horizontal="center" vertical="top"/>
      <protection hidden="1"/>
    </xf>
    <xf numFmtId="0" fontId="35"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0" fillId="4" borderId="16" xfId="197" applyFont="1" applyFill="1" applyBorder="1" applyAlignment="1" applyProtection="1">
      <alignment horizontal="left" vertical="center"/>
      <protection locked="0"/>
    </xf>
    <xf numFmtId="0" fontId="50" fillId="4" borderId="39" xfId="197" applyFont="1" applyFill="1" applyBorder="1" applyAlignment="1" applyProtection="1">
      <alignment horizontal="left" vertical="center"/>
      <protection locked="0"/>
    </xf>
    <xf numFmtId="0" fontId="5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33" fillId="14"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3"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4" fillId="0" borderId="0" xfId="0" applyFont="1" applyAlignment="1">
      <alignment horizontal="center" vertical="center"/>
    </xf>
    <xf numFmtId="0" fontId="37" fillId="0" borderId="0" xfId="0" applyFont="1" applyAlignment="1">
      <alignment horizontal="center" vertical="center"/>
    </xf>
    <xf numFmtId="0" fontId="5" fillId="0" borderId="0" xfId="0" applyFont="1" applyAlignment="1">
      <alignment horizontal="center" vertical="center"/>
    </xf>
    <xf numFmtId="0" fontId="5" fillId="16" borderId="14" xfId="0" applyFont="1" applyFill="1" applyBorder="1" applyAlignment="1">
      <alignment horizontal="left" vertical="center" wrapText="1"/>
    </xf>
    <xf numFmtId="0" fontId="5" fillId="16" borderId="3" xfId="0" applyFont="1" applyFill="1" applyBorder="1" applyAlignment="1">
      <alignment horizontal="left" vertical="center" wrapText="1"/>
    </xf>
    <xf numFmtId="0" fontId="5" fillId="16" borderId="15" xfId="0" applyFont="1" applyFill="1" applyBorder="1" applyAlignment="1">
      <alignment horizontal="left" vertical="center" wrapText="1"/>
    </xf>
    <xf numFmtId="0" fontId="5" fillId="0" borderId="3" xfId="211" applyNumberFormat="1" applyFont="1" applyFill="1" applyBorder="1" applyAlignment="1" applyProtection="1">
      <alignment horizontal="left" vertical="center"/>
    </xf>
    <xf numFmtId="0" fontId="5" fillId="0" borderId="15" xfId="211" applyNumberFormat="1" applyFont="1" applyFill="1" applyBorder="1" applyAlignment="1" applyProtection="1">
      <alignment horizontal="left" vertical="center"/>
    </xf>
    <xf numFmtId="0" fontId="5" fillId="7" borderId="4" xfId="211" applyNumberFormat="1" applyFont="1" applyFill="1" applyBorder="1" applyAlignment="1" applyProtection="1">
      <alignment horizontal="left" vertical="center" wrapText="1"/>
    </xf>
    <xf numFmtId="0" fontId="37" fillId="0" borderId="0" xfId="0" applyFont="1" applyAlignment="1" applyProtection="1">
      <alignment horizontal="justify" vertical="center" wrapText="1"/>
      <protection hidden="1"/>
    </xf>
    <xf numFmtId="0" fontId="37" fillId="0" borderId="0" xfId="0" applyFont="1" applyAlignment="1" applyProtection="1">
      <alignment horizontal="center" vertical="center" wrapText="1"/>
      <protection hidden="1"/>
    </xf>
    <xf numFmtId="10" fontId="5" fillId="6" borderId="5" xfId="0" applyNumberFormat="1" applyFont="1" applyFill="1" applyBorder="1" applyAlignment="1">
      <alignment horizontal="center" vertical="center" wrapText="1"/>
    </xf>
    <xf numFmtId="10" fontId="5" fillId="6" borderId="9" xfId="0" applyNumberFormat="1" applyFont="1" applyFill="1" applyBorder="1" applyAlignment="1">
      <alignment horizontal="center" vertical="center" wrapText="1"/>
    </xf>
    <xf numFmtId="0" fontId="70" fillId="0" borderId="41" xfId="211" applyNumberFormat="1" applyFont="1" applyFill="1" applyBorder="1" applyAlignment="1" applyProtection="1">
      <alignment horizontal="justify" vertical="center"/>
    </xf>
    <xf numFmtId="0" fontId="70" fillId="0" borderId="0" xfId="211" applyNumberFormat="1" applyFont="1" applyFill="1" applyBorder="1" applyAlignment="1" applyProtection="1">
      <alignment horizontal="justify" vertical="center"/>
    </xf>
    <xf numFmtId="0" fontId="5" fillId="7" borderId="14" xfId="211" applyNumberFormat="1" applyFont="1" applyFill="1" applyBorder="1" applyAlignment="1" applyProtection="1">
      <alignment horizontal="left" vertical="center" wrapText="1"/>
    </xf>
    <xf numFmtId="0" fontId="5" fillId="7" borderId="3" xfId="211" applyNumberFormat="1" applyFont="1" applyFill="1" applyBorder="1" applyAlignment="1" applyProtection="1">
      <alignment horizontal="left" vertical="center" wrapText="1"/>
    </xf>
    <xf numFmtId="0" fontId="5" fillId="7" borderId="15" xfId="211" applyNumberFormat="1" applyFont="1" applyFill="1" applyBorder="1" applyAlignment="1" applyProtection="1">
      <alignment horizontal="left" vertical="center" wrapText="1"/>
    </xf>
    <xf numFmtId="0" fontId="4" fillId="0" borderId="0" xfId="0" applyFont="1" applyAlignment="1">
      <alignment horizontal="left" vertical="center" wrapText="1"/>
    </xf>
    <xf numFmtId="0" fontId="37" fillId="0" borderId="0" xfId="211" applyNumberFormat="1" applyFont="1" applyFill="1" applyBorder="1" applyAlignment="1" applyProtection="1">
      <alignment horizontal="left" vertical="center"/>
      <protection hidden="1"/>
    </xf>
    <xf numFmtId="0" fontId="37" fillId="0" borderId="0" xfId="0" applyFont="1" applyAlignment="1" applyProtection="1">
      <alignment horizontal="center" vertical="center"/>
      <protection hidden="1"/>
    </xf>
    <xf numFmtId="0" fontId="37" fillId="0" borderId="0" xfId="211" applyNumberFormat="1" applyFont="1" applyFill="1" applyBorder="1" applyAlignment="1" applyProtection="1">
      <alignment horizontal="left" vertical="center" wrapText="1"/>
      <protection hidden="1"/>
    </xf>
    <xf numFmtId="0" fontId="32" fillId="0" borderId="0" xfId="206" applyFont="1" applyAlignment="1" applyProtection="1">
      <alignment horizontal="left" vertical="center"/>
      <protection hidden="1"/>
    </xf>
    <xf numFmtId="0" fontId="37" fillId="0" borderId="0" xfId="211" applyFont="1" applyFill="1" applyBorder="1" applyAlignment="1" applyProtection="1">
      <alignment horizontal="left" vertical="center" wrapText="1"/>
      <protection hidden="1"/>
    </xf>
    <xf numFmtId="0" fontId="32" fillId="0" borderId="0" xfId="0" applyFont="1" applyAlignment="1" applyProtection="1">
      <alignment horizontal="justify" vertical="center" wrapText="1"/>
      <protection hidden="1"/>
    </xf>
    <xf numFmtId="0" fontId="4" fillId="0" borderId="0" xfId="206" applyFont="1" applyAlignment="1" applyProtection="1">
      <alignment horizontal="left" vertical="center"/>
      <protection hidden="1"/>
    </xf>
    <xf numFmtId="0" fontId="5" fillId="13" borderId="0" xfId="0" applyFont="1" applyFill="1" applyAlignment="1">
      <alignment horizontal="left" vertical="center" wrapText="1"/>
    </xf>
    <xf numFmtId="0" fontId="5" fillId="14" borderId="0" xfId="0" applyFont="1" applyFill="1" applyAlignment="1">
      <alignment horizontal="center" vertical="center" wrapText="1"/>
    </xf>
    <xf numFmtId="0" fontId="37" fillId="8" borderId="0" xfId="0" applyFont="1" applyFill="1" applyAlignment="1">
      <alignment horizontal="center" vertical="center"/>
    </xf>
    <xf numFmtId="0" fontId="5" fillId="0" borderId="0" xfId="0" applyFont="1" applyAlignment="1">
      <alignment horizontal="justify" vertical="center" wrapText="1"/>
    </xf>
    <xf numFmtId="0" fontId="4" fillId="0" borderId="0" xfId="206" applyFont="1" applyAlignment="1" applyProtection="1">
      <alignment horizontal="left" vertical="center" wrapText="1"/>
      <protection hidden="1"/>
    </xf>
    <xf numFmtId="0" fontId="23" fillId="0" borderId="0" xfId="211" applyNumberFormat="1" applyFont="1" applyFill="1" applyBorder="1" applyAlignment="1" applyProtection="1">
      <alignment horizontal="left" vertical="center" wrapText="1"/>
      <protection hidden="1"/>
    </xf>
    <xf numFmtId="0" fontId="28" fillId="0" borderId="0" xfId="206" applyFont="1" applyAlignment="1" applyProtection="1">
      <alignment horizontal="left" vertical="center"/>
      <protection hidden="1"/>
    </xf>
    <xf numFmtId="0" fontId="16" fillId="0" borderId="0" xfId="0" applyFont="1" applyAlignment="1">
      <alignment horizontal="center" vertical="center"/>
    </xf>
    <xf numFmtId="0" fontId="28" fillId="0" borderId="0" xfId="0" applyFont="1" applyAlignment="1" applyProtection="1">
      <alignment horizontal="justify" vertical="center" wrapText="1"/>
      <protection hidden="1"/>
    </xf>
    <xf numFmtId="0" fontId="23" fillId="0" borderId="0" xfId="0" applyFont="1" applyAlignment="1">
      <alignment horizontal="center" vertical="center"/>
    </xf>
    <xf numFmtId="0" fontId="23" fillId="0" borderId="0" xfId="211" applyFont="1" applyFill="1" applyBorder="1" applyAlignment="1" applyProtection="1">
      <alignment horizontal="left" vertical="center" wrapText="1"/>
      <protection hidden="1"/>
    </xf>
    <xf numFmtId="0" fontId="23"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3" fillId="0" borderId="0" xfId="0" applyFont="1" applyAlignment="1" applyProtection="1">
      <alignment horizontal="center" vertical="center"/>
      <protection hidden="1"/>
    </xf>
    <xf numFmtId="0" fontId="23"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4" fillId="0" borderId="10" xfId="211" applyNumberFormat="1" applyFont="1" applyFill="1" applyBorder="1" applyAlignment="1" applyProtection="1">
      <alignment horizontal="center" vertical="center"/>
    </xf>
    <xf numFmtId="0" fontId="24" fillId="0" borderId="0" xfId="0" applyFont="1" applyAlignment="1">
      <alignment horizontal="justify" vertical="center" wrapText="1"/>
    </xf>
    <xf numFmtId="0" fontId="16" fillId="0" borderId="0" xfId="0" applyFont="1" applyAlignment="1">
      <alignment horizontal="justify" vertical="top" wrapText="1"/>
    </xf>
    <xf numFmtId="0" fontId="23"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3"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16" fillId="0" borderId="0" xfId="0" applyFont="1" applyAlignment="1">
      <alignment horizontal="justify" vertical="center" wrapText="1"/>
    </xf>
    <xf numFmtId="0" fontId="5" fillId="0" borderId="0" xfId="206" applyFont="1" applyAlignment="1" applyProtection="1">
      <alignment horizontal="left" vertical="center"/>
      <protection hidden="1"/>
    </xf>
    <xf numFmtId="0" fontId="5" fillId="0" borderId="0" xfId="0" applyFont="1" applyAlignment="1">
      <alignment horizontal="left" vertical="center" wrapText="1"/>
    </xf>
    <xf numFmtId="0" fontId="32" fillId="0" borderId="0" xfId="0" applyFont="1" applyAlignment="1">
      <alignment horizontal="center" vertical="center"/>
    </xf>
    <xf numFmtId="0" fontId="5" fillId="0" borderId="0" xfId="200" applyNumberFormat="1" applyFont="1" applyFill="1" applyBorder="1" applyAlignment="1" applyProtection="1">
      <alignment horizontal="justify" vertical="center" wrapText="1"/>
    </xf>
    <xf numFmtId="0" fontId="4" fillId="0" borderId="0" xfId="206" applyFont="1" applyAlignment="1">
      <alignment horizontal="left" vertical="center"/>
    </xf>
    <xf numFmtId="0" fontId="4" fillId="0" borderId="10" xfId="0" applyFont="1" applyBorder="1" applyAlignment="1">
      <alignment horizontal="center" vertical="center" wrapText="1"/>
    </xf>
    <xf numFmtId="0" fontId="5" fillId="0" borderId="0" xfId="0" applyFont="1" applyAlignment="1">
      <alignment horizontal="right" vertical="center"/>
    </xf>
    <xf numFmtId="0" fontId="5" fillId="0" borderId="14" xfId="0" applyFont="1" applyBorder="1" applyAlignment="1">
      <alignment horizontal="left" vertical="center"/>
    </xf>
    <xf numFmtId="0" fontId="5" fillId="0" borderId="3" xfId="0" applyFont="1" applyBorder="1" applyAlignment="1">
      <alignment horizontal="left" vertical="center"/>
    </xf>
    <xf numFmtId="0" fontId="5" fillId="0" borderId="15" xfId="0" applyFont="1" applyBorder="1" applyAlignment="1">
      <alignment horizontal="left" vertical="center"/>
    </xf>
    <xf numFmtId="0" fontId="28"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35" fillId="0" borderId="0" xfId="0" applyFont="1" applyAlignment="1">
      <alignment horizontal="justify" vertical="center" wrapText="1"/>
    </xf>
    <xf numFmtId="0" fontId="84" fillId="0" borderId="0" xfId="0" applyFont="1" applyAlignment="1">
      <alignment horizontal="center" vertical="center"/>
    </xf>
    <xf numFmtId="171" fontId="68" fillId="0" borderId="4" xfId="0" applyNumberFormat="1" applyFont="1" applyBorder="1" applyAlignment="1">
      <alignment horizontal="center" vertical="center" wrapText="1"/>
    </xf>
    <xf numFmtId="0" fontId="64" fillId="0" borderId="4" xfId="0" applyFont="1" applyBorder="1" applyAlignment="1">
      <alignment horizontal="center" vertical="center"/>
    </xf>
    <xf numFmtId="1" fontId="64" fillId="0" borderId="14" xfId="0" applyNumberFormat="1" applyFont="1" applyBorder="1" applyAlignment="1">
      <alignment horizontal="center" vertical="center"/>
    </xf>
    <xf numFmtId="1" fontId="64" fillId="0" borderId="3" xfId="0" applyNumberFormat="1" applyFont="1" applyBorder="1" applyAlignment="1">
      <alignment horizontal="center" vertical="center"/>
    </xf>
    <xf numFmtId="1" fontId="64" fillId="0" borderId="15" xfId="0" applyNumberFormat="1" applyFont="1" applyBorder="1" applyAlignment="1">
      <alignment horizontal="center" vertical="center"/>
    </xf>
    <xf numFmtId="0" fontId="5" fillId="0" borderId="0" xfId="0" applyFont="1" applyAlignment="1" applyProtection="1">
      <alignment horizontal="left" vertical="center" wrapText="1"/>
      <protection hidden="1"/>
    </xf>
    <xf numFmtId="0" fontId="64" fillId="10" borderId="14" xfId="214" applyFont="1" applyFill="1" applyBorder="1" applyAlignment="1">
      <alignment horizontal="left" vertical="center" wrapText="1"/>
    </xf>
    <xf numFmtId="0" fontId="64" fillId="10" borderId="3" xfId="214" applyFont="1" applyFill="1" applyBorder="1" applyAlignment="1">
      <alignment horizontal="left" vertical="center" wrapText="1"/>
    </xf>
    <xf numFmtId="0" fontId="64" fillId="10" borderId="15" xfId="214" applyFont="1" applyFill="1" applyBorder="1" applyAlignment="1">
      <alignment horizontal="left" vertical="center" wrapText="1"/>
    </xf>
    <xf numFmtId="171" fontId="68" fillId="12" borderId="10" xfId="0" applyNumberFormat="1" applyFont="1" applyFill="1" applyBorder="1" applyAlignment="1">
      <alignment horizontal="center" vertical="center" wrapText="1"/>
    </xf>
    <xf numFmtId="171" fontId="68" fillId="12" borderId="30" xfId="0" applyNumberFormat="1" applyFont="1" applyFill="1" applyBorder="1" applyAlignment="1">
      <alignment horizontal="center" vertical="center" wrapText="1"/>
    </xf>
    <xf numFmtId="1" fontId="4" fillId="12" borderId="14" xfId="0" applyNumberFormat="1" applyFont="1" applyFill="1" applyBorder="1" applyAlignment="1">
      <alignment horizontal="center" vertical="center" wrapText="1"/>
    </xf>
    <xf numFmtId="1" fontId="4" fillId="12" borderId="3" xfId="0" applyNumberFormat="1" applyFont="1" applyFill="1" applyBorder="1" applyAlignment="1">
      <alignment horizontal="center" vertical="center" wrapText="1"/>
    </xf>
    <xf numFmtId="1" fontId="4" fillId="12" borderId="15" xfId="0" applyNumberFormat="1" applyFont="1" applyFill="1" applyBorder="1" applyAlignment="1">
      <alignment horizontal="center" vertical="center" wrapText="1"/>
    </xf>
    <xf numFmtId="0" fontId="5" fillId="14" borderId="0" xfId="0" applyFont="1" applyFill="1" applyAlignment="1" applyProtection="1">
      <alignment horizontal="left" vertical="center" wrapText="1"/>
      <protection hidden="1"/>
    </xf>
    <xf numFmtId="0" fontId="37" fillId="8" borderId="0" xfId="0" applyFont="1" applyFill="1" applyAlignment="1" applyProtection="1">
      <alignment horizontal="center" vertical="center"/>
      <protection hidden="1"/>
    </xf>
    <xf numFmtId="0" fontId="5" fillId="17" borderId="14" xfId="205" applyFont="1" applyFill="1" applyBorder="1" applyAlignment="1" applyProtection="1">
      <alignment horizontal="center" vertical="center"/>
      <protection hidden="1"/>
    </xf>
    <xf numFmtId="0" fontId="5" fillId="17" borderId="3" xfId="205" applyFont="1" applyFill="1" applyBorder="1" applyAlignment="1" applyProtection="1">
      <alignment horizontal="center" vertical="center"/>
      <protection hidden="1"/>
    </xf>
    <xf numFmtId="0" fontId="5" fillId="17" borderId="15" xfId="205" applyFont="1" applyFill="1" applyBorder="1" applyAlignment="1" applyProtection="1">
      <alignment horizontal="center" vertical="center"/>
      <protection hidden="1"/>
    </xf>
    <xf numFmtId="171" fontId="68" fillId="12" borderId="14" xfId="0" applyNumberFormat="1" applyFont="1" applyFill="1" applyBorder="1" applyAlignment="1">
      <alignment horizontal="center" vertical="center" wrapText="1"/>
    </xf>
    <xf numFmtId="171" fontId="68" fillId="12" borderId="3" xfId="0" applyNumberFormat="1" applyFont="1" applyFill="1" applyBorder="1" applyAlignment="1">
      <alignment horizontal="center" vertical="center" wrapText="1"/>
    </xf>
    <xf numFmtId="171" fontId="68" fillId="12" borderId="15" xfId="0" applyNumberFormat="1" applyFont="1" applyFill="1" applyBorder="1" applyAlignment="1">
      <alignment horizontal="center" vertical="center" wrapText="1"/>
    </xf>
    <xf numFmtId="0" fontId="15" fillId="14" borderId="0" xfId="0" applyFont="1" applyFill="1" applyAlignment="1" applyProtection="1">
      <alignment horizontal="left" vertical="top" wrapText="1"/>
      <protection hidden="1"/>
    </xf>
    <xf numFmtId="0" fontId="23" fillId="8"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64" fillId="10" borderId="14" xfId="214" applyFont="1" applyFill="1" applyBorder="1" applyAlignment="1">
      <alignment horizontal="left" vertical="top" wrapText="1"/>
    </xf>
    <xf numFmtId="0" fontId="64" fillId="10" borderId="3" xfId="214" applyFont="1" applyFill="1" applyBorder="1" applyAlignment="1">
      <alignment horizontal="left" vertical="top" wrapText="1"/>
    </xf>
    <xf numFmtId="0" fontId="64" fillId="10" borderId="15" xfId="214" applyFont="1" applyFill="1" applyBorder="1" applyAlignment="1">
      <alignment horizontal="left" vertical="top" wrapText="1"/>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171" fontId="68" fillId="12" borderId="10" xfId="0" applyNumberFormat="1" applyFont="1" applyFill="1" applyBorder="1" applyAlignment="1">
      <alignment horizontal="center" vertical="top" wrapText="1"/>
    </xf>
    <xf numFmtId="171" fontId="68" fillId="12" borderId="30" xfId="0" applyNumberFormat="1" applyFont="1" applyFill="1" applyBorder="1" applyAlignment="1">
      <alignment horizontal="center" vertical="top" wrapText="1"/>
    </xf>
    <xf numFmtId="171" fontId="68" fillId="12" borderId="14" xfId="0" applyNumberFormat="1" applyFont="1" applyFill="1" applyBorder="1" applyAlignment="1">
      <alignment horizontal="center" vertical="top" wrapText="1"/>
    </xf>
    <xf numFmtId="171" fontId="68" fillId="12" borderId="3" xfId="0" applyNumberFormat="1" applyFont="1" applyFill="1" applyBorder="1" applyAlignment="1">
      <alignment horizontal="center" vertical="top" wrapText="1"/>
    </xf>
    <xf numFmtId="171" fontId="68" fillId="12" borderId="15" xfId="0" applyNumberFormat="1" applyFont="1" applyFill="1" applyBorder="1" applyAlignment="1">
      <alignment horizontal="center" vertical="top" wrapText="1"/>
    </xf>
    <xf numFmtId="0" fontId="64" fillId="16" borderId="14" xfId="214" applyFont="1" applyFill="1" applyBorder="1" applyAlignment="1">
      <alignment horizontal="left" vertical="top" wrapText="1"/>
    </xf>
    <xf numFmtId="0" fontId="64" fillId="16"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36" fillId="6" borderId="8" xfId="205" applyFont="1" applyFill="1" applyBorder="1" applyAlignment="1" applyProtection="1">
      <alignment horizontal="justify" vertical="center" wrapText="1"/>
      <protection hidden="1"/>
    </xf>
    <xf numFmtId="0" fontId="36"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37"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3"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4"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4" borderId="0" xfId="205" applyFont="1" applyFill="1" applyAlignment="1" applyProtection="1">
      <alignment horizontal="justify" vertical="center" wrapText="1"/>
      <protection hidden="1"/>
    </xf>
    <xf numFmtId="0" fontId="71" fillId="14" borderId="0" xfId="205" applyFont="1" applyFill="1" applyAlignment="1" applyProtection="1">
      <alignment horizontal="justify" vertical="top" wrapText="1"/>
      <protection hidden="1"/>
    </xf>
    <xf numFmtId="0" fontId="4" fillId="0" borderId="0" xfId="205" applyFont="1" applyAlignment="1" applyProtection="1">
      <alignment horizontal="left" vertical="center"/>
      <protection hidden="1"/>
    </xf>
    <xf numFmtId="2" fontId="4" fillId="0" borderId="0" xfId="206" applyNumberFormat="1" applyFont="1" applyAlignment="1" applyProtection="1">
      <alignment horizontal="right" vertical="center"/>
      <protection hidden="1"/>
    </xf>
    <xf numFmtId="168" fontId="5" fillId="0" borderId="0" xfId="0" applyNumberFormat="1" applyFont="1" applyAlignment="1" applyProtection="1">
      <alignment horizontal="center" vertical="center" wrapText="1"/>
      <protection hidden="1"/>
    </xf>
    <xf numFmtId="0" fontId="5" fillId="0" borderId="0" xfId="206" applyFont="1" applyAlignment="1" applyProtection="1">
      <alignment horizontal="center" vertical="center"/>
      <protection hidden="1"/>
    </xf>
    <xf numFmtId="168" fontId="37" fillId="0" borderId="0" xfId="0" applyNumberFormat="1" applyFont="1" applyAlignment="1" applyProtection="1">
      <alignment horizontal="center" vertical="center" wrapText="1"/>
      <protection hidden="1"/>
    </xf>
    <xf numFmtId="0" fontId="5" fillId="0" borderId="0" xfId="200" applyNumberFormat="1" applyFont="1" applyFill="1" applyBorder="1" applyAlignment="1" applyProtection="1">
      <alignment horizontal="justify" vertical="center"/>
      <protection hidden="1"/>
    </xf>
    <xf numFmtId="0" fontId="4" fillId="12" borderId="14" xfId="206" applyFont="1" applyFill="1" applyBorder="1" applyAlignment="1">
      <alignment horizontal="center" vertical="center" wrapText="1"/>
    </xf>
    <xf numFmtId="0" fontId="4" fillId="12" borderId="3" xfId="206" applyFont="1" applyFill="1" applyBorder="1" applyAlignment="1">
      <alignment horizontal="center" vertical="center" wrapText="1"/>
    </xf>
    <xf numFmtId="0" fontId="4" fillId="12" borderId="15" xfId="206" applyFont="1" applyFill="1" applyBorder="1" applyAlignment="1">
      <alignment horizontal="center" vertical="center" wrapText="1"/>
    </xf>
    <xf numFmtId="0" fontId="4" fillId="12" borderId="14" xfId="206" applyFont="1" applyFill="1" applyBorder="1" applyAlignment="1" applyProtection="1">
      <alignment horizontal="center" vertical="center" wrapText="1"/>
      <protection hidden="1"/>
    </xf>
    <xf numFmtId="0" fontId="4" fillId="12" borderId="3" xfId="206" applyFont="1" applyFill="1" applyBorder="1" applyAlignment="1" applyProtection="1">
      <alignment horizontal="center" vertical="center" wrapText="1"/>
      <protection hidden="1"/>
    </xf>
    <xf numFmtId="0" fontId="4" fillId="12" borderId="15" xfId="206" applyFont="1" applyFill="1" applyBorder="1" applyAlignment="1" applyProtection="1">
      <alignment horizontal="center" vertical="center" wrapText="1"/>
      <protection hidden="1"/>
    </xf>
    <xf numFmtId="0" fontId="5" fillId="10" borderId="14" xfId="0" applyFont="1" applyFill="1" applyBorder="1" applyAlignment="1" applyProtection="1">
      <alignment horizontal="left" vertical="center"/>
      <protection hidden="1"/>
    </xf>
    <xf numFmtId="0" fontId="5" fillId="10" borderId="3" xfId="0" applyFont="1" applyFill="1" applyBorder="1" applyAlignment="1" applyProtection="1">
      <alignment horizontal="left" vertical="center"/>
      <protection hidden="1"/>
    </xf>
    <xf numFmtId="0" fontId="5" fillId="10" borderId="15" xfId="0" applyFont="1" applyFill="1" applyBorder="1" applyAlignment="1" applyProtection="1">
      <alignment horizontal="left" vertical="center"/>
      <protection hidden="1"/>
    </xf>
    <xf numFmtId="0" fontId="5" fillId="14" borderId="0" xfId="206" applyFont="1" applyFill="1" applyAlignment="1" applyProtection="1">
      <alignment horizontal="justify" vertical="center" wrapText="1"/>
      <protection hidden="1"/>
    </xf>
    <xf numFmtId="0" fontId="5" fillId="0" borderId="0" xfId="206" applyFont="1" applyAlignment="1" applyProtection="1">
      <alignment horizontal="center" vertical="center" wrapText="1"/>
      <protection hidden="1"/>
    </xf>
    <xf numFmtId="0" fontId="5" fillId="0" borderId="0" xfId="0" applyFont="1" applyAlignment="1" applyProtection="1">
      <alignment horizontal="center" vertical="center"/>
      <protection hidden="1"/>
    </xf>
    <xf numFmtId="0" fontId="5" fillId="17" borderId="5" xfId="206" applyFont="1" applyFill="1" applyBorder="1" applyAlignment="1" applyProtection="1">
      <alignment horizontal="left" vertical="center"/>
      <protection hidden="1"/>
    </xf>
    <xf numFmtId="0" fontId="15" fillId="0" borderId="0" xfId="206"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168" fontId="23" fillId="0" borderId="0" xfId="0" applyNumberFormat="1"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24"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2" fontId="16" fillId="0" borderId="0" xfId="206" applyNumberFormat="1" applyAlignment="1" applyProtection="1">
      <alignment horizontal="right" vertical="center"/>
      <protection hidden="1"/>
    </xf>
    <xf numFmtId="0" fontId="5" fillId="0" borderId="0" xfId="195" applyFont="1" applyAlignment="1" applyProtection="1">
      <alignment horizontal="left" vertical="center"/>
      <protection hidden="1"/>
    </xf>
    <xf numFmtId="0" fontId="5" fillId="0" borderId="14" xfId="204" applyFont="1" applyBorder="1" applyAlignment="1" applyProtection="1">
      <alignment horizontal="justify" vertical="center"/>
      <protection hidden="1"/>
    </xf>
    <xf numFmtId="0" fontId="4" fillId="0" borderId="3" xfId="204" applyFont="1" applyBorder="1" applyAlignment="1" applyProtection="1">
      <alignment horizontal="justify" vertical="center"/>
      <protection hidden="1"/>
    </xf>
    <xf numFmtId="0" fontId="4" fillId="0" borderId="15" xfId="204" applyFont="1" applyBorder="1" applyAlignment="1" applyProtection="1">
      <alignment horizontal="justify" vertical="center"/>
      <protection hidden="1"/>
    </xf>
    <xf numFmtId="0" fontId="5" fillId="0" borderId="16" xfId="204" applyFont="1" applyBorder="1" applyAlignment="1" applyProtection="1">
      <alignment horizontal="justify" vertical="center"/>
      <protection hidden="1"/>
    </xf>
    <xf numFmtId="0" fontId="4" fillId="0" borderId="39" xfId="204" applyFont="1" applyBorder="1" applyAlignment="1" applyProtection="1">
      <alignment horizontal="justify" vertical="center"/>
      <protection hidden="1"/>
    </xf>
    <xf numFmtId="0" fontId="4" fillId="0" borderId="17" xfId="204" applyFont="1" applyBorder="1" applyAlignment="1" applyProtection="1">
      <alignment horizontal="justify" vertical="center"/>
      <protection hidden="1"/>
    </xf>
    <xf numFmtId="0" fontId="4" fillId="0" borderId="10" xfId="204" applyFont="1" applyBorder="1" applyAlignment="1" applyProtection="1">
      <alignment horizontal="justify" vertical="center"/>
      <protection hidden="1"/>
    </xf>
    <xf numFmtId="0" fontId="4" fillId="0" borderId="0" xfId="204" applyFont="1" applyBorder="1" applyAlignment="1" applyProtection="1">
      <alignment horizontal="justify" vertical="center"/>
      <protection hidden="1"/>
    </xf>
    <xf numFmtId="0" fontId="4" fillId="4" borderId="0" xfId="204" applyFont="1" applyFill="1" applyBorder="1" applyAlignment="1" applyProtection="1">
      <alignment horizontal="justify" vertical="center" wrapText="1"/>
      <protection locked="0" hidden="1"/>
    </xf>
    <xf numFmtId="0" fontId="5" fillId="9" borderId="0" xfId="204" applyNumberFormat="1" applyFont="1" applyFill="1" applyBorder="1" applyAlignment="1" applyProtection="1">
      <alignment horizontal="center" vertical="center" wrapText="1"/>
      <protection hidden="1"/>
    </xf>
    <xf numFmtId="0" fontId="5" fillId="14" borderId="0" xfId="0" applyFont="1" applyFill="1" applyAlignment="1" applyProtection="1">
      <alignment horizontal="justify" vertical="center" wrapText="1"/>
      <protection hidden="1"/>
    </xf>
    <xf numFmtId="0" fontId="4" fillId="0" borderId="0" xfId="204" applyFont="1" applyAlignment="1" applyProtection="1">
      <alignment horizontal="justify" vertical="center"/>
      <protection hidden="1"/>
    </xf>
    <xf numFmtId="0" fontId="26" fillId="8" borderId="0" xfId="0" applyFont="1" applyFill="1" applyAlignment="1" applyProtection="1">
      <alignment horizontal="center" vertical="center" wrapText="1"/>
      <protection hidden="1"/>
    </xf>
    <xf numFmtId="0" fontId="26" fillId="8" borderId="7" xfId="0" applyFont="1" applyFill="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1" fontId="21" fillId="0" borderId="29" xfId="210" applyNumberFormat="1" applyFont="1" applyBorder="1" applyAlignment="1" applyProtection="1">
      <alignment horizontal="justify" vertical="center" wrapText="1"/>
      <protection hidden="1"/>
    </xf>
    <xf numFmtId="1" fontId="21" fillId="0" borderId="10" xfId="210" applyNumberFormat="1" applyFont="1" applyBorder="1" applyAlignment="1" applyProtection="1">
      <alignment horizontal="justify" vertical="center" wrapText="1"/>
      <protection hidden="1"/>
    </xf>
    <xf numFmtId="1" fontId="21"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7" fillId="0" borderId="0" xfId="210" applyFont="1" applyAlignment="1" applyProtection="1">
      <alignment horizontal="left"/>
      <protection hidden="1"/>
    </xf>
    <xf numFmtId="0" fontId="17"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1"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18" fillId="0" borderId="0" xfId="198" applyNumberFormat="1" applyFont="1" applyAlignment="1" applyProtection="1">
      <alignment horizontal="left" vertical="center"/>
      <protection hidden="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xfId="222" builtinId="5"/>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56">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99FF33"/>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8309167" y="28575"/>
          <a:ext cx="0" cy="661458"/>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6144875" y="19050"/>
          <a:ext cx="1104900" cy="552450"/>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257175</xdr:colOff>
      <xdr:row>0</xdr:row>
      <xdr:rowOff>19050</xdr:rowOff>
    </xdr:from>
    <xdr:to>
      <xdr:col>15</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4573250" y="19050"/>
          <a:ext cx="0" cy="647700"/>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7316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901065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82010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382000"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54300" y="66675"/>
          <a:ext cx="1600200" cy="466725"/>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0"/>
          <a:ext cx="0" cy="4572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7724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K13" sqref="K13"/>
    </sheetView>
  </sheetViews>
  <sheetFormatPr defaultRowHeight="16.5"/>
  <cols>
    <col min="1" max="1" width="18" customWidth="1"/>
    <col min="2" max="2" width="71.875" customWidth="1"/>
  </cols>
  <sheetData>
    <row r="1" spans="1:8" ht="76.5" customHeight="1">
      <c r="A1" s="271" t="s">
        <v>0</v>
      </c>
      <c r="B1" s="617" t="s">
        <v>1</v>
      </c>
      <c r="C1" s="544"/>
      <c r="D1" s="544"/>
      <c r="E1" s="544"/>
      <c r="F1" s="544"/>
      <c r="G1" s="544"/>
      <c r="H1" s="544"/>
    </row>
    <row r="2" spans="1:8">
      <c r="B2" s="409"/>
    </row>
    <row r="3" spans="1:8">
      <c r="A3" t="s">
        <v>2</v>
      </c>
      <c r="B3" s="539"/>
    </row>
    <row r="5" spans="1:8">
      <c r="A5" t="s">
        <v>3</v>
      </c>
      <c r="B5" s="1109" t="s">
        <v>4</v>
      </c>
      <c r="C5" s="1110"/>
      <c r="D5" s="1110"/>
      <c r="E5" s="1110"/>
      <c r="F5" s="1110"/>
      <c r="G5" s="1110"/>
      <c r="H5" s="1110"/>
    </row>
    <row r="7" spans="1:8">
      <c r="B7" s="615" t="s">
        <v>5</v>
      </c>
    </row>
  </sheetData>
  <sheetProtection algorithmName="SHA-512" hashValue="4QK2/PBdh7M+b/s/Vw1NXGEehT0GgaPGXsMw9PRDEy/9QFRJXgHFObkVnd8FU4sElHGA7JdXMhHz9vdrVD4XgQ==" saltValue="To+vcvqhfmQwf+BcxQTjXA==" spinCount="100000" sheet="1" formatColumns="0" formatRows="0" selectLockedCells="1" selectUnlockedCells="1"/>
  <customSheetViews>
    <customSheetView guid="{D5F8AD2D-F014-4A7B-9CE7-589273BD9F11}" state="hidden">
      <selection activeCell="B1" sqref="B1"/>
      <pageMargins left="0" right="0" top="0" bottom="0" header="0" footer="0"/>
      <pageSetup orientation="portrait" r:id="rId1"/>
      <headerFooter alignWithMargins="0"/>
    </customSheetView>
    <customSheetView guid="{8909CFDD-4F29-4C72-886E-908773EE94A2}" state="hidden">
      <selection activeCell="B11" sqref="B11"/>
      <pageMargins left="0" right="0" top="0" bottom="0" header="0" footer="0"/>
      <pageSetup orientation="portrait" r:id="rId2"/>
      <headerFooter alignWithMargins="0"/>
    </customSheetView>
    <customSheetView guid="{A34CC49F-E309-4C23-B4F6-1E3B307C10D1}" state="hidden">
      <selection activeCell="B12" sqref="B12"/>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D0757F9E-DF41-4B40-A5E5-F4F8FDD8D61D}" state="hidden">
      <selection activeCell="B6" sqref="B6"/>
      <pageMargins left="0" right="0" top="0" bottom="0" header="0" footer="0"/>
      <pageSetup orientation="portrait" r:id="rId15"/>
      <headerFooter alignWithMargins="0"/>
    </customSheetView>
    <customSheetView guid="{E97134B6-5E8D-4951-8DA0-73D065532361}" state="hidden">
      <selection activeCell="B1" sqref="B1:H1"/>
      <pageMargins left="0" right="0" top="0" bottom="0" header="0" footer="0"/>
      <pageSetup orientation="portrait" r:id="rId16"/>
      <headerFooter alignWithMargins="0"/>
    </customSheetView>
    <customSheetView guid="{C431BC99-7569-44AB-83F6-AB73BDED3783}" state="hidden">
      <selection activeCell="B11" sqref="B11"/>
      <pageMargins left="0" right="0" top="0" bottom="0" header="0" footer="0"/>
      <pageSetup orientation="portrait" r:id="rId17"/>
      <headerFooter alignWithMargins="0"/>
    </customSheetView>
    <customSheetView guid="{498493C3-769C-4143-9114-C68CD1D40B11}" state="hidden">
      <selection activeCell="B13" sqref="B13"/>
      <pageMargins left="0" right="0" top="0" bottom="0" header="0" footer="0"/>
      <pageSetup orientation="portrait" r:id="rId18"/>
      <headerFooter alignWithMargins="0"/>
    </customSheetView>
    <customSheetView guid="{1E0C44A1-9358-4FBD-8C2C-4DB661DA1476}" state="hidden">
      <selection activeCell="B14" sqref="B14"/>
      <pageMargins left="0" right="0" top="0" bottom="0" header="0" footer="0"/>
      <pageSetup orientation="portrait" r:id="rId19"/>
      <headerFooter alignWithMargins="0"/>
    </customSheetView>
    <customSheetView guid="{A41EE4DE-0D82-4A56-8210-F78316511D11}" state="hidden">
      <selection activeCell="B8" sqref="B8"/>
      <pageMargins left="0" right="0" top="0" bottom="0" header="0" footer="0"/>
      <pageSetup orientation="portrait" r:id="rId20"/>
      <headerFooter alignWithMargins="0"/>
    </customSheetView>
    <customSheetView guid="{BB6473B7-092C-417E-97E7-ED0705AE17A0}" state="hidden">
      <selection activeCell="B7" sqref="B7"/>
      <pageMargins left="0" right="0" top="0" bottom="0" header="0" footer="0"/>
      <pageSetup orientation="portrait" r:id="rId21"/>
      <headerFooter alignWithMargins="0"/>
    </customSheetView>
    <customSheetView guid="{023E95C7-CD0A-46A1-945E-64751E02EBFE}" state="hidden">
      <selection activeCell="B12" sqref="B12"/>
      <pageMargins left="0" right="0" top="0" bottom="0" header="0" footer="0"/>
      <pageSetup orientation="portrait" r:id="rId22"/>
      <headerFooter alignWithMargins="0"/>
    </customSheetView>
    <customSheetView guid="{CB55CDDD-15EC-4265-9148-3411BBB26D54}" state="hidden">
      <selection activeCell="B10" sqref="B10"/>
      <pageMargins left="0" right="0" top="0" bottom="0" header="0" footer="0"/>
      <pageSetup orientation="portrait" r:id="rId23"/>
      <headerFooter alignWithMargins="0"/>
    </customSheetView>
    <customSheetView guid="{987A3FAC-920D-4C0C-8129-D8F4AFD7E477}" state="hidden">
      <selection activeCell="B2" sqref="B2"/>
      <pageMargins left="0" right="0" top="0" bottom="0" header="0" footer="0"/>
      <pageSetup orientation="portrait" r:id="rId24"/>
      <headerFooter alignWithMargins="0"/>
    </customSheetView>
  </customSheetViews>
  <mergeCells count="1">
    <mergeCell ref="B5:H5"/>
  </mergeCells>
  <phoneticPr fontId="25"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5"/>
  <sheetViews>
    <sheetView showGridLines="0" view="pageBreakPreview" zoomScaleNormal="100" zoomScaleSheetLayoutView="100" workbookViewId="0">
      <selection activeCell="B3" sqref="B3:E3"/>
    </sheetView>
  </sheetViews>
  <sheetFormatPr defaultColWidth="8" defaultRowHeight="15.75"/>
  <cols>
    <col min="1" max="1" width="8.625" style="16" customWidth="1"/>
    <col min="2" max="2" width="11.125" style="16" customWidth="1"/>
    <col min="3" max="4" width="38.625" style="16" customWidth="1"/>
    <col min="5" max="5" width="11.25" style="16" customWidth="1"/>
    <col min="6" max="6" width="8.625" style="15" customWidth="1"/>
    <col min="7" max="7" width="8" style="15" customWidth="1"/>
    <col min="8" max="16384" width="8" style="15"/>
  </cols>
  <sheetData>
    <row r="1" spans="1:8" ht="30.75" customHeight="1">
      <c r="A1" s="620"/>
      <c r="B1" s="1111"/>
      <c r="C1" s="1112"/>
      <c r="D1" s="1112"/>
      <c r="E1" s="1113"/>
      <c r="F1" s="272"/>
      <c r="G1" s="616"/>
    </row>
    <row r="2" spans="1:8" ht="81" customHeight="1">
      <c r="A2" s="1128" t="s">
        <v>6</v>
      </c>
      <c r="B2" s="1116" t="s">
        <v>782</v>
      </c>
      <c r="C2" s="1117"/>
      <c r="D2" s="1117"/>
      <c r="E2" s="1118"/>
      <c r="F2" s="1131" t="str">
        <f>B3</f>
        <v>Specification No.:   NR3/NT/W-TW/DOM/K00/26/03307 (RFx No. 5002005174)</v>
      </c>
    </row>
    <row r="3" spans="1:8" ht="36.75" customHeight="1">
      <c r="A3" s="1129"/>
      <c r="B3" s="1119" t="s">
        <v>783</v>
      </c>
      <c r="C3" s="1120"/>
      <c r="D3" s="1120"/>
      <c r="E3" s="1121"/>
      <c r="F3" s="1132"/>
    </row>
    <row r="4" spans="1:8" ht="40.15" customHeight="1">
      <c r="A4" s="1129"/>
      <c r="B4" s="270">
        <v>1</v>
      </c>
      <c r="C4" s="1114" t="s">
        <v>708</v>
      </c>
      <c r="D4" s="1114"/>
      <c r="E4" s="1115"/>
      <c r="F4" s="1132"/>
    </row>
    <row r="5" spans="1:8" ht="30" hidden="1" customHeight="1">
      <c r="A5" s="1129"/>
      <c r="B5" s="270">
        <v>2</v>
      </c>
      <c r="C5" s="1114" t="s">
        <v>7</v>
      </c>
      <c r="D5" s="1114"/>
      <c r="E5" s="1115"/>
      <c r="F5" s="1132"/>
    </row>
    <row r="6" spans="1:8" ht="35.25" customHeight="1">
      <c r="A6" s="1129"/>
      <c r="B6" s="270">
        <v>2</v>
      </c>
      <c r="C6" s="1114" t="s">
        <v>8</v>
      </c>
      <c r="D6" s="1114"/>
      <c r="E6" s="1115"/>
      <c r="F6" s="1132"/>
    </row>
    <row r="7" spans="1:8" ht="0.75" customHeight="1">
      <c r="A7" s="1129"/>
      <c r="B7" s="270">
        <v>4</v>
      </c>
      <c r="C7" s="1114" t="s">
        <v>9</v>
      </c>
      <c r="D7" s="1114"/>
      <c r="E7" s="1115"/>
      <c r="F7" s="1132"/>
    </row>
    <row r="8" spans="1:8" ht="9.75" customHeight="1">
      <c r="A8" s="1129"/>
      <c r="B8" s="17"/>
      <c r="E8" s="18"/>
      <c r="F8" s="1132"/>
    </row>
    <row r="9" spans="1:8" ht="23.25" customHeight="1">
      <c r="A9" s="1129"/>
      <c r="B9" s="1138"/>
      <c r="C9" s="1139"/>
      <c r="D9" s="1139"/>
      <c r="E9" s="1140"/>
      <c r="F9" s="1132"/>
    </row>
    <row r="10" spans="1:8" ht="10.5" customHeight="1">
      <c r="A10" s="1129"/>
      <c r="B10" s="19"/>
      <c r="C10" s="20"/>
      <c r="D10" s="20"/>
      <c r="E10" s="21"/>
      <c r="F10" s="1132"/>
    </row>
    <row r="11" spans="1:8" ht="24" customHeight="1">
      <c r="A11" s="1129"/>
      <c r="B11" s="1136" t="s">
        <v>10</v>
      </c>
      <c r="C11" s="1137"/>
      <c r="D11" s="1137"/>
      <c r="E11" s="621"/>
      <c r="F11" s="1132"/>
    </row>
    <row r="12" spans="1:8" ht="34.5" customHeight="1">
      <c r="A12" s="1130"/>
      <c r="B12" s="1122" t="s">
        <v>11</v>
      </c>
      <c r="C12" s="1123"/>
      <c r="D12" s="1123"/>
      <c r="E12" s="18"/>
      <c r="F12" s="1133"/>
    </row>
    <row r="13" spans="1:8" ht="24" customHeight="1">
      <c r="A13" s="1127"/>
      <c r="B13" s="1124" t="s">
        <v>12</v>
      </c>
      <c r="C13" s="1125"/>
      <c r="D13" s="1125"/>
      <c r="E13" s="621"/>
      <c r="F13" s="1126"/>
      <c r="G13" s="622"/>
      <c r="H13" s="622"/>
    </row>
    <row r="14" spans="1:8" ht="25.5" customHeight="1">
      <c r="A14" s="1127"/>
      <c r="B14" s="1134" t="s">
        <v>13</v>
      </c>
      <c r="C14" s="1135"/>
      <c r="D14" s="1135"/>
      <c r="E14" s="21"/>
      <c r="F14" s="1126"/>
      <c r="G14" s="622"/>
      <c r="H14" s="622"/>
    </row>
    <row r="15" spans="1:8">
      <c r="B15" s="22"/>
      <c r="C15" s="22"/>
      <c r="D15" s="22"/>
      <c r="E15" s="22"/>
    </row>
  </sheetData>
  <sheetProtection algorithmName="SHA-512" hashValue="N6yZpw6owprd3aexMSnNurkhVI6gTifjChDmVjTcarAmOZSUIK4CW9+40Ja7f4Nmce8aTrqIFOEGlZmEu9rxyQ==" saltValue="+BpI211U+2eks9hHMZCNag==" spinCount="100000" sheet="1" formatColumns="0" formatRows="0" selectLockedCells="1"/>
  <customSheetViews>
    <customSheetView guid="{D5F8AD2D-F014-4A7B-9CE7-589273BD9F11}" showPageBreaks="1" showGridLines="0" fitToPage="1" printArea="1" hiddenRows="1" view="pageBreakPreview">
      <selection activeCell="F2" sqref="F2:F12"/>
      <pageMargins left="0" right="0" top="0" bottom="0" header="0" footer="0"/>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19"/>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0"/>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CB55CDDD-15EC-4265-9148-3411BBB26D54}" showPageBreaks="1" showGridLines="0" fitToPage="1" printArea="1" hiddenRows="1" view="pageBreakPreview">
      <selection activeCell="B2" sqref="B2:E2"/>
      <pageMargins left="0" right="0" top="0" bottom="0" header="0" footer="0"/>
      <printOptions horizontalCentered="1"/>
      <pageSetup paperSize="9" fitToHeight="0" orientation="landscape" r:id="rId27"/>
      <headerFooter alignWithMargins="0"/>
    </customSheetView>
    <customSheetView guid="{987A3FAC-920D-4C0C-8129-D8F4AFD7E477}" showPageBreaks="1" showGridLines="0" fitToPage="1" printArea="1" view="pageBreakPreview">
      <selection activeCell="B2" sqref="B2:E2"/>
      <pageMargins left="0" right="0" top="0" bottom="0" header="0" footer="0"/>
      <printOptions horizontalCentered="1"/>
      <pageSetup paperSize="9" fitToHeight="0"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75"/>
    <col min="2" max="2" width="9" style="276"/>
    <col min="3" max="3" width="72.625" style="276" customWidth="1"/>
    <col min="4" max="4" width="66.125" style="288" customWidth="1"/>
    <col min="5" max="16384" width="9" style="274"/>
  </cols>
  <sheetData>
    <row r="1" spans="1:11" ht="45" customHeight="1">
      <c r="A1" s="1141" t="s">
        <v>14</v>
      </c>
      <c r="B1" s="1141"/>
      <c r="C1" s="1141"/>
      <c r="D1" s="273"/>
      <c r="E1" s="1049"/>
      <c r="F1" s="1049"/>
      <c r="G1" s="1049"/>
      <c r="H1" s="1049"/>
      <c r="I1" s="1049"/>
      <c r="J1" s="1049"/>
      <c r="K1" s="1049"/>
    </row>
    <row r="2" spans="1:11" ht="18" customHeight="1">
      <c r="D2" s="277"/>
      <c r="E2" s="278"/>
      <c r="F2" s="278"/>
      <c r="G2" s="278"/>
      <c r="H2" s="278"/>
      <c r="I2" s="278"/>
      <c r="J2" s="278"/>
      <c r="K2" s="278"/>
    </row>
    <row r="3" spans="1:11" ht="18" customHeight="1">
      <c r="A3" s="279" t="s">
        <v>15</v>
      </c>
      <c r="B3" s="276" t="s">
        <v>16</v>
      </c>
      <c r="D3" s="280"/>
      <c r="E3" s="281"/>
      <c r="F3" s="281"/>
      <c r="G3" s="281"/>
      <c r="H3" s="281"/>
      <c r="I3" s="281"/>
      <c r="J3" s="281"/>
      <c r="K3" s="281"/>
    </row>
    <row r="4" spans="1:11" ht="18" customHeight="1">
      <c r="B4" s="282" t="s">
        <v>17</v>
      </c>
      <c r="C4" s="283" t="s">
        <v>18</v>
      </c>
      <c r="D4" s="280"/>
      <c r="E4" s="281"/>
      <c r="F4" s="281"/>
      <c r="G4" s="281"/>
      <c r="H4" s="281"/>
      <c r="I4" s="281"/>
      <c r="J4" s="281"/>
      <c r="K4" s="281"/>
    </row>
    <row r="5" spans="1:11" ht="38.1" customHeight="1">
      <c r="B5" s="282" t="s">
        <v>19</v>
      </c>
      <c r="C5" s="283" t="s">
        <v>20</v>
      </c>
      <c r="D5" s="280"/>
      <c r="E5" s="281"/>
      <c r="F5" s="281"/>
      <c r="G5" s="281"/>
      <c r="H5" s="281"/>
      <c r="I5" s="281"/>
      <c r="J5" s="281"/>
      <c r="K5" s="281"/>
    </row>
    <row r="6" spans="1:11" ht="18" customHeight="1">
      <c r="B6" s="282" t="s">
        <v>21</v>
      </c>
      <c r="C6" s="283" t="s">
        <v>22</v>
      </c>
      <c r="D6" s="280"/>
      <c r="E6" s="281"/>
      <c r="F6" s="281"/>
      <c r="G6" s="281"/>
      <c r="H6" s="281"/>
      <c r="I6" s="281"/>
      <c r="J6" s="281"/>
      <c r="K6" s="281"/>
    </row>
    <row r="7" spans="1:11" ht="18" customHeight="1">
      <c r="B7" s="282" t="s">
        <v>23</v>
      </c>
      <c r="C7" s="283" t="s">
        <v>24</v>
      </c>
      <c r="D7" s="280"/>
      <c r="E7" s="281"/>
      <c r="F7" s="281"/>
      <c r="G7" s="281"/>
      <c r="H7" s="281"/>
      <c r="I7" s="281"/>
      <c r="J7" s="281"/>
      <c r="K7" s="281"/>
    </row>
    <row r="8" spans="1:11" ht="18" customHeight="1">
      <c r="B8" s="282" t="s">
        <v>25</v>
      </c>
      <c r="C8" s="283" t="s">
        <v>26</v>
      </c>
      <c r="D8" s="280"/>
      <c r="E8" s="281"/>
      <c r="F8" s="281"/>
      <c r="G8" s="281"/>
      <c r="H8" s="281"/>
      <c r="I8" s="281"/>
      <c r="J8" s="281"/>
      <c r="K8" s="281"/>
    </row>
    <row r="9" spans="1:11" ht="18" customHeight="1">
      <c r="B9" s="282" t="s">
        <v>27</v>
      </c>
      <c r="C9" s="283" t="s">
        <v>28</v>
      </c>
      <c r="D9" s="280"/>
      <c r="E9" s="281"/>
      <c r="F9" s="281"/>
      <c r="G9" s="281"/>
      <c r="H9" s="281"/>
      <c r="I9" s="281"/>
      <c r="J9" s="281"/>
      <c r="K9" s="281"/>
    </row>
    <row r="10" spans="1:11" ht="18" customHeight="1">
      <c r="B10" s="282"/>
      <c r="C10" s="283"/>
      <c r="D10" s="280"/>
      <c r="E10" s="281"/>
      <c r="F10" s="281"/>
      <c r="G10" s="281"/>
      <c r="H10" s="281"/>
      <c r="I10" s="281"/>
      <c r="J10" s="281"/>
      <c r="K10" s="281"/>
    </row>
    <row r="11" spans="1:11" ht="18" customHeight="1">
      <c r="A11" s="279" t="s">
        <v>29</v>
      </c>
      <c r="B11" s="276" t="s">
        <v>30</v>
      </c>
      <c r="D11" s="280"/>
      <c r="E11" s="281"/>
      <c r="F11" s="281"/>
      <c r="G11" s="281"/>
      <c r="H11" s="281"/>
      <c r="I11" s="281"/>
      <c r="J11" s="281"/>
      <c r="K11" s="281"/>
    </row>
    <row r="12" spans="1:11" ht="18" customHeight="1">
      <c r="B12" s="1142" t="s">
        <v>31</v>
      </c>
      <c r="C12" s="1142"/>
      <c r="D12" s="285"/>
      <c r="E12" s="281"/>
      <c r="F12" s="281"/>
      <c r="G12" s="281"/>
      <c r="H12" s="281"/>
      <c r="I12" s="281"/>
      <c r="J12" s="281"/>
      <c r="K12" s="281"/>
    </row>
    <row r="13" spans="1:11" ht="18" customHeight="1">
      <c r="B13" s="286"/>
      <c r="C13" s="283" t="s">
        <v>32</v>
      </c>
      <c r="D13" s="280"/>
      <c r="E13" s="281"/>
      <c r="F13" s="281"/>
      <c r="G13" s="281"/>
      <c r="H13" s="281"/>
      <c r="I13" s="281"/>
      <c r="J13" s="281"/>
      <c r="K13" s="281"/>
    </row>
    <row r="14" spans="1:11" ht="18" customHeight="1">
      <c r="B14" s="1142" t="s">
        <v>33</v>
      </c>
      <c r="C14" s="1142"/>
      <c r="D14" s="285"/>
      <c r="E14" s="281"/>
      <c r="F14" s="281"/>
      <c r="G14" s="281"/>
      <c r="H14" s="281"/>
      <c r="I14" s="281"/>
      <c r="J14" s="281"/>
      <c r="K14" s="281"/>
    </row>
    <row r="15" spans="1:11" ht="38.1" customHeight="1">
      <c r="B15" s="287" t="s">
        <v>34</v>
      </c>
      <c r="C15" s="283" t="s">
        <v>35</v>
      </c>
      <c r="D15" s="280"/>
      <c r="E15" s="281"/>
      <c r="F15" s="281"/>
      <c r="G15" s="281"/>
      <c r="H15" s="281"/>
      <c r="I15" s="281"/>
      <c r="J15" s="281"/>
      <c r="K15" s="281"/>
    </row>
    <row r="16" spans="1:11" ht="24.75" customHeight="1">
      <c r="B16" s="287" t="s">
        <v>34</v>
      </c>
      <c r="C16" s="283" t="s">
        <v>36</v>
      </c>
      <c r="D16" s="280"/>
      <c r="E16" s="281"/>
      <c r="F16" s="281"/>
      <c r="G16" s="281"/>
      <c r="H16" s="281"/>
      <c r="I16" s="281"/>
      <c r="J16" s="281"/>
      <c r="K16" s="281"/>
    </row>
    <row r="17" spans="2:11" ht="42" customHeight="1">
      <c r="B17" s="287" t="s">
        <v>34</v>
      </c>
      <c r="C17" s="283" t="s">
        <v>37</v>
      </c>
      <c r="D17" s="280"/>
      <c r="E17" s="281"/>
      <c r="F17" s="281"/>
      <c r="G17" s="281"/>
      <c r="H17" s="281"/>
      <c r="I17" s="281"/>
      <c r="J17" s="281"/>
      <c r="K17" s="281"/>
    </row>
    <row r="18" spans="2:11" ht="18" customHeight="1">
      <c r="B18" s="287" t="s">
        <v>34</v>
      </c>
      <c r="C18" s="283" t="s">
        <v>38</v>
      </c>
      <c r="D18" s="280"/>
      <c r="E18" s="281"/>
      <c r="F18" s="281"/>
      <c r="G18" s="281"/>
      <c r="H18" s="281"/>
      <c r="I18" s="281"/>
      <c r="J18" s="281"/>
      <c r="K18" s="281"/>
    </row>
    <row r="19" spans="2:11" ht="18" customHeight="1">
      <c r="B19" s="287" t="s">
        <v>34</v>
      </c>
      <c r="C19" s="283" t="s">
        <v>39</v>
      </c>
      <c r="D19" s="280"/>
      <c r="E19" s="281"/>
      <c r="F19" s="281"/>
      <c r="G19" s="281"/>
      <c r="H19" s="281"/>
      <c r="I19" s="281"/>
      <c r="J19" s="281"/>
      <c r="K19" s="281"/>
    </row>
    <row r="20" spans="2:11" ht="18" customHeight="1">
      <c r="B20" s="287" t="s">
        <v>34</v>
      </c>
      <c r="C20" s="283" t="s">
        <v>40</v>
      </c>
      <c r="D20" s="280"/>
      <c r="E20" s="281"/>
      <c r="F20" s="281"/>
      <c r="G20" s="281"/>
      <c r="H20" s="281"/>
      <c r="I20" s="281"/>
      <c r="J20" s="281"/>
      <c r="K20" s="281"/>
    </row>
    <row r="21" spans="2:11" ht="18" customHeight="1">
      <c r="B21" s="1142" t="s">
        <v>41</v>
      </c>
      <c r="C21" s="1142"/>
      <c r="D21" s="285"/>
      <c r="E21" s="281"/>
      <c r="F21" s="281"/>
      <c r="G21" s="281"/>
      <c r="H21" s="281"/>
      <c r="I21" s="281"/>
      <c r="J21" s="281"/>
      <c r="K21" s="281"/>
    </row>
    <row r="22" spans="2:11" ht="54" customHeight="1">
      <c r="B22" s="287" t="s">
        <v>34</v>
      </c>
      <c r="C22" s="283" t="s">
        <v>42</v>
      </c>
      <c r="D22" s="280"/>
      <c r="E22" s="281"/>
      <c r="F22" s="281"/>
      <c r="G22" s="281"/>
      <c r="H22" s="281"/>
      <c r="I22" s="281"/>
      <c r="J22" s="281"/>
      <c r="K22" s="281"/>
    </row>
    <row r="23" spans="2:11" ht="54" customHeight="1">
      <c r="B23" s="287" t="s">
        <v>34</v>
      </c>
      <c r="C23" s="283" t="s">
        <v>43</v>
      </c>
      <c r="D23" s="280"/>
      <c r="E23" s="281"/>
      <c r="F23" s="281"/>
      <c r="G23" s="281"/>
      <c r="H23" s="281"/>
      <c r="I23" s="281"/>
      <c r="J23" s="281"/>
      <c r="K23" s="281"/>
    </row>
    <row r="24" spans="2:11" ht="38.1" customHeight="1">
      <c r="B24" s="287" t="s">
        <v>34</v>
      </c>
      <c r="C24" s="283" t="s">
        <v>44</v>
      </c>
      <c r="D24" s="280"/>
      <c r="E24" s="281"/>
      <c r="F24" s="281"/>
      <c r="G24" s="281"/>
      <c r="H24" s="281"/>
      <c r="I24" s="281"/>
      <c r="J24" s="281"/>
      <c r="K24" s="281"/>
    </row>
    <row r="25" spans="2:11" ht="18" customHeight="1">
      <c r="B25" s="287" t="s">
        <v>34</v>
      </c>
      <c r="C25" s="283" t="s">
        <v>45</v>
      </c>
      <c r="D25" s="280"/>
      <c r="E25" s="281"/>
      <c r="F25" s="281"/>
      <c r="G25" s="281"/>
      <c r="H25" s="281"/>
      <c r="I25" s="281"/>
      <c r="J25" s="281"/>
      <c r="K25" s="281"/>
    </row>
    <row r="26" spans="2:11" ht="38.1" customHeight="1">
      <c r="B26" s="287" t="s">
        <v>34</v>
      </c>
      <c r="C26" s="283" t="s">
        <v>46</v>
      </c>
      <c r="D26" s="280"/>
      <c r="E26" s="281"/>
      <c r="F26" s="281"/>
      <c r="G26" s="281"/>
      <c r="H26" s="281"/>
      <c r="I26" s="281"/>
      <c r="J26" s="281"/>
      <c r="K26" s="281"/>
    </row>
    <row r="27" spans="2:11" ht="18" customHeight="1">
      <c r="B27" s="1142" t="s">
        <v>47</v>
      </c>
      <c r="C27" s="1142"/>
      <c r="D27" s="285"/>
      <c r="E27" s="281"/>
      <c r="F27" s="281"/>
      <c r="G27" s="281"/>
      <c r="H27" s="281"/>
      <c r="I27" s="281"/>
      <c r="J27" s="281"/>
      <c r="K27" s="281"/>
    </row>
    <row r="28" spans="2:11" ht="54" customHeight="1">
      <c r="B28" s="287" t="s">
        <v>34</v>
      </c>
      <c r="C28" s="283" t="s">
        <v>42</v>
      </c>
      <c r="D28" s="280"/>
      <c r="E28" s="281"/>
      <c r="F28" s="281"/>
      <c r="G28" s="281"/>
      <c r="H28" s="281"/>
      <c r="I28" s="281"/>
      <c r="J28" s="281"/>
      <c r="K28" s="281"/>
    </row>
    <row r="29" spans="2:11" ht="18" customHeight="1">
      <c r="B29" s="287" t="s">
        <v>34</v>
      </c>
      <c r="C29" s="283" t="s">
        <v>45</v>
      </c>
      <c r="D29" s="280"/>
      <c r="E29" s="281"/>
      <c r="F29" s="281"/>
      <c r="G29" s="281"/>
      <c r="H29" s="281"/>
      <c r="I29" s="281"/>
      <c r="J29" s="281"/>
      <c r="K29" s="281"/>
    </row>
    <row r="30" spans="2:11" ht="18" customHeight="1">
      <c r="B30" s="1142" t="s">
        <v>48</v>
      </c>
      <c r="C30" s="1142"/>
      <c r="D30" s="285"/>
    </row>
    <row r="31" spans="2:11" ht="54" customHeight="1">
      <c r="B31" s="287" t="s">
        <v>34</v>
      </c>
      <c r="C31" s="283" t="s">
        <v>42</v>
      </c>
      <c r="D31" s="280"/>
      <c r="E31" s="281"/>
      <c r="F31" s="281"/>
      <c r="G31" s="281"/>
      <c r="H31" s="281"/>
      <c r="I31" s="281"/>
      <c r="J31" s="281"/>
      <c r="K31" s="281"/>
    </row>
    <row r="32" spans="2:11" ht="18" customHeight="1">
      <c r="B32" s="287" t="s">
        <v>34</v>
      </c>
      <c r="C32" s="283" t="s">
        <v>45</v>
      </c>
      <c r="D32" s="280"/>
    </row>
    <row r="33" spans="2:11" ht="18" customHeight="1">
      <c r="B33" s="1142" t="s">
        <v>49</v>
      </c>
      <c r="C33" s="1142"/>
      <c r="D33" s="285"/>
    </row>
    <row r="34" spans="2:11" ht="18" customHeight="1">
      <c r="B34" s="287" t="s">
        <v>34</v>
      </c>
      <c r="C34" s="283" t="s">
        <v>50</v>
      </c>
      <c r="D34" s="280"/>
    </row>
    <row r="35" spans="2:11" ht="18" hidden="1" customHeight="1">
      <c r="B35" s="1142" t="s">
        <v>51</v>
      </c>
      <c r="C35" s="1142"/>
      <c r="D35" s="285"/>
    </row>
    <row r="36" spans="2:11" ht="18" hidden="1" customHeight="1">
      <c r="B36" s="287" t="s">
        <v>34</v>
      </c>
      <c r="C36" s="283" t="s">
        <v>50</v>
      </c>
      <c r="D36" s="280"/>
    </row>
    <row r="37" spans="2:11" ht="18" customHeight="1">
      <c r="B37" s="1142" t="s">
        <v>52</v>
      </c>
      <c r="C37" s="1142"/>
      <c r="D37" s="285"/>
    </row>
    <row r="38" spans="2:11" ht="32.25" customHeight="1">
      <c r="B38" s="287" t="s">
        <v>34</v>
      </c>
      <c r="C38" s="283" t="s">
        <v>53</v>
      </c>
      <c r="D38" s="280"/>
      <c r="E38" s="281"/>
      <c r="F38" s="281"/>
      <c r="G38" s="281"/>
      <c r="H38" s="281"/>
      <c r="I38" s="281"/>
      <c r="J38" s="281"/>
      <c r="K38" s="281"/>
    </row>
    <row r="39" spans="2:11" ht="18" customHeight="1">
      <c r="B39" s="1142" t="s">
        <v>54</v>
      </c>
      <c r="C39" s="1142"/>
    </row>
    <row r="40" spans="2:11" ht="38.1" customHeight="1">
      <c r="B40" s="287" t="s">
        <v>34</v>
      </c>
      <c r="C40" s="283" t="s">
        <v>55</v>
      </c>
    </row>
    <row r="41" spans="2:11" ht="38.1" customHeight="1">
      <c r="B41" s="287" t="s">
        <v>34</v>
      </c>
      <c r="C41" s="283" t="s">
        <v>53</v>
      </c>
    </row>
    <row r="42" spans="2:11" ht="18" customHeight="1">
      <c r="B42" s="1142" t="s">
        <v>56</v>
      </c>
      <c r="C42" s="1142"/>
    </row>
    <row r="43" spans="2:11" ht="18" customHeight="1">
      <c r="B43" s="287" t="s">
        <v>34</v>
      </c>
      <c r="C43" s="289" t="s">
        <v>57</v>
      </c>
    </row>
    <row r="44" spans="2:11" ht="18" customHeight="1">
      <c r="B44" s="287" t="s">
        <v>34</v>
      </c>
      <c r="C44" s="289" t="s">
        <v>58</v>
      </c>
    </row>
    <row r="45" spans="2:11" ht="18" customHeight="1">
      <c r="B45" s="1142" t="s">
        <v>59</v>
      </c>
      <c r="C45" s="1142"/>
    </row>
    <row r="46" spans="2:11" ht="18" customHeight="1">
      <c r="B46" s="287" t="s">
        <v>34</v>
      </c>
      <c r="C46" s="283" t="s">
        <v>60</v>
      </c>
      <c r="D46" s="280"/>
      <c r="E46" s="281"/>
      <c r="F46" s="281"/>
      <c r="G46" s="281"/>
      <c r="H46" s="281"/>
      <c r="I46" s="281"/>
      <c r="J46" s="281"/>
      <c r="K46" s="281"/>
    </row>
    <row r="47" spans="2:11" ht="18" customHeight="1">
      <c r="B47" s="287" t="s">
        <v>34</v>
      </c>
      <c r="C47" s="283" t="s">
        <v>61</v>
      </c>
      <c r="D47" s="280"/>
      <c r="E47" s="281"/>
      <c r="F47" s="281"/>
      <c r="G47" s="281"/>
      <c r="H47" s="281"/>
      <c r="I47" s="281"/>
      <c r="J47" s="281"/>
      <c r="K47" s="281"/>
    </row>
    <row r="48" spans="2:11" ht="36" customHeight="1">
      <c r="B48" s="287" t="s">
        <v>34</v>
      </c>
      <c r="C48" s="283" t="s">
        <v>62</v>
      </c>
      <c r="D48" s="280"/>
      <c r="E48" s="281"/>
      <c r="F48" s="281"/>
      <c r="G48" s="281"/>
      <c r="H48" s="281"/>
      <c r="I48" s="281"/>
      <c r="J48" s="281"/>
      <c r="K48" s="281"/>
    </row>
    <row r="49" spans="1:11" ht="18" customHeight="1">
      <c r="B49" s="287" t="s">
        <v>34</v>
      </c>
      <c r="C49" s="283" t="s">
        <v>63</v>
      </c>
      <c r="D49" s="280"/>
      <c r="E49" s="281"/>
      <c r="F49" s="281"/>
      <c r="G49" s="281"/>
      <c r="H49" s="281"/>
      <c r="I49" s="281"/>
      <c r="J49" s="281"/>
      <c r="K49" s="281"/>
    </row>
    <row r="50" spans="1:11" ht="18" customHeight="1">
      <c r="A50" s="276"/>
      <c r="C50" s="290"/>
    </row>
    <row r="51" spans="1:11" ht="18" customHeight="1">
      <c r="A51" s="1145"/>
      <c r="B51" s="1145"/>
      <c r="C51" s="1145"/>
      <c r="D51" s="284"/>
    </row>
    <row r="52" spans="1:11" ht="18" customHeight="1">
      <c r="A52" s="1144" t="s">
        <v>64</v>
      </c>
      <c r="B52" s="1144"/>
      <c r="C52" s="1144"/>
      <c r="D52" s="284"/>
    </row>
    <row r="53" spans="1:11" ht="36" customHeight="1">
      <c r="A53" s="1143" t="s">
        <v>65</v>
      </c>
      <c r="B53" s="1143"/>
      <c r="C53" s="1143"/>
    </row>
    <row r="54" spans="1:11" ht="18" customHeight="1">
      <c r="B54" s="291"/>
      <c r="C54" s="291"/>
    </row>
    <row r="55" spans="1:11" ht="18" customHeight="1">
      <c r="C55" s="289"/>
    </row>
    <row r="56" spans="1:11" ht="18" customHeight="1">
      <c r="C56" s="290"/>
    </row>
    <row r="57" spans="1:11" ht="18" customHeight="1">
      <c r="C57" s="289"/>
    </row>
    <row r="58" spans="1:11" ht="18" customHeight="1">
      <c r="B58" s="290"/>
      <c r="C58" s="290"/>
    </row>
    <row r="59" spans="1:11" ht="18" customHeight="1">
      <c r="B59" s="290"/>
      <c r="C59" s="290"/>
    </row>
    <row r="60" spans="1:11" ht="18" customHeight="1">
      <c r="B60" s="290"/>
      <c r="C60" s="290"/>
    </row>
    <row r="61" spans="1:11" ht="18" customHeight="1">
      <c r="B61" s="290"/>
      <c r="C61" s="290"/>
    </row>
    <row r="62" spans="1:11" ht="18" customHeight="1">
      <c r="B62" s="290"/>
      <c r="C62" s="290"/>
    </row>
    <row r="63" spans="1:11" ht="18" customHeight="1">
      <c r="B63" s="290"/>
      <c r="C63" s="290"/>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D5F8AD2D-F014-4A7B-9CE7-589273BD9F11}"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987A3FAC-920D-4C0C-8129-D8F4AFD7E477}"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5"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14" sqref="D14:G14"/>
    </sheetView>
  </sheetViews>
  <sheetFormatPr defaultColWidth="8" defaultRowHeight="16.5"/>
  <cols>
    <col min="1" max="1" width="8" style="150" customWidth="1"/>
    <col min="2" max="2" width="28.875" style="152" customWidth="1"/>
    <col min="3" max="3" width="10.25" style="152" customWidth="1"/>
    <col min="4" max="5" width="5.625" style="152" customWidth="1"/>
    <col min="6" max="6" width="5.625" style="157" customWidth="1"/>
    <col min="7" max="7" width="34.125" style="157" customWidth="1"/>
    <col min="8" max="10" width="10.375" style="157" hidden="1" customWidth="1"/>
    <col min="11" max="11" width="8" style="150" hidden="1" customWidth="1"/>
    <col min="12" max="12" width="21.5" style="150" hidden="1" customWidth="1"/>
    <col min="13" max="18" width="8" style="150" hidden="1" customWidth="1"/>
    <col min="19" max="19" width="8" style="150" customWidth="1"/>
    <col min="20" max="25" width="8" style="150"/>
    <col min="26" max="26" width="0" style="150" hidden="1" customWidth="1"/>
    <col min="27" max="27" width="16.75" style="150" hidden="1" customWidth="1"/>
    <col min="28" max="28" width="25.625" style="150" hidden="1" customWidth="1"/>
    <col min="29" max="29" width="0" style="150" hidden="1" customWidth="1"/>
    <col min="30" max="16384" width="8" style="150"/>
  </cols>
  <sheetData>
    <row r="1" spans="2:28" s="155" customFormat="1" ht="84.75" customHeight="1">
      <c r="B1" s="1160"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C1" s="1160"/>
      <c r="D1" s="1160"/>
      <c r="E1" s="1160"/>
      <c r="F1" s="1160"/>
      <c r="G1" s="1160"/>
      <c r="H1" s="151"/>
      <c r="I1" s="151"/>
      <c r="J1" s="151"/>
      <c r="L1" s="172"/>
      <c r="M1" s="172"/>
      <c r="N1" s="172"/>
    </row>
    <row r="2" spans="2:28" ht="31.5" customHeight="1">
      <c r="B2" s="1161" t="str">
        <f>Cover!B3</f>
        <v>Specification No.:   NR3/NT/W-TW/DOM/K00/26/03307 (RFx No. 5002005174)</v>
      </c>
      <c r="C2" s="1161"/>
      <c r="D2" s="1161"/>
      <c r="E2" s="1161"/>
      <c r="F2" s="1161"/>
      <c r="G2" s="1161"/>
      <c r="H2" s="152"/>
      <c r="I2" s="152"/>
      <c r="J2" s="152"/>
      <c r="L2" s="587" t="s">
        <v>66</v>
      </c>
      <c r="M2" s="328">
        <v>1</v>
      </c>
      <c r="N2" s="173"/>
      <c r="AA2" s="587" t="s">
        <v>67</v>
      </c>
      <c r="AB2" s="613">
        <v>1</v>
      </c>
    </row>
    <row r="3" spans="2:28" ht="12" customHeight="1">
      <c r="B3" s="153"/>
      <c r="C3" s="153"/>
      <c r="D3" s="153"/>
      <c r="E3" s="153"/>
      <c r="F3" s="152"/>
      <c r="G3" s="152"/>
      <c r="H3" s="152"/>
      <c r="I3" s="152"/>
      <c r="J3" s="152"/>
      <c r="L3" s="587" t="s">
        <v>68</v>
      </c>
      <c r="M3" s="328" t="s">
        <v>69</v>
      </c>
      <c r="N3" s="173"/>
      <c r="AA3" s="587" t="s">
        <v>70</v>
      </c>
      <c r="AB3" s="613" t="s">
        <v>69</v>
      </c>
    </row>
    <row r="4" spans="2:28" ht="20.100000000000001" customHeight="1">
      <c r="B4" s="1162" t="s">
        <v>71</v>
      </c>
      <c r="C4" s="1162"/>
      <c r="D4" s="1162"/>
      <c r="E4" s="1162"/>
      <c r="F4" s="1162"/>
      <c r="G4" s="1162"/>
      <c r="H4" s="152"/>
      <c r="I4" s="152"/>
      <c r="J4" s="152"/>
      <c r="M4" s="328"/>
      <c r="N4" s="173"/>
    </row>
    <row r="5" spans="2:28" ht="12" customHeight="1">
      <c r="B5" s="154"/>
      <c r="C5" s="154"/>
      <c r="F5" s="152"/>
      <c r="G5" s="152"/>
      <c r="H5" s="152"/>
      <c r="I5" s="152"/>
      <c r="J5" s="152"/>
      <c r="L5" s="173"/>
      <c r="M5" s="173"/>
      <c r="N5" s="173"/>
    </row>
    <row r="6" spans="2:28" s="155" customFormat="1" ht="43.5" customHeight="1" thickBot="1">
      <c r="B6" s="541" t="s">
        <v>72</v>
      </c>
      <c r="C6" s="543"/>
      <c r="D6" s="1163" t="s">
        <v>67</v>
      </c>
      <c r="E6" s="1163"/>
      <c r="F6" s="1163"/>
      <c r="G6" s="1163"/>
      <c r="H6" s="156"/>
      <c r="I6" s="156" t="str">
        <f>D6</f>
        <v>Sole Bidder</v>
      </c>
      <c r="J6" s="156"/>
      <c r="K6" s="155">
        <f>IF(I6="Sole Bidder",1,2)</f>
        <v>1</v>
      </c>
      <c r="L6" s="1050">
        <f>IF(D6= "Sole Bidder", 0, D7)</f>
        <v>0</v>
      </c>
      <c r="M6" s="172" t="str">
        <f>D6</f>
        <v>Sole Bidder</v>
      </c>
      <c r="N6" s="172">
        <f>IF(M6="Sole Bidder",1,2)</f>
        <v>1</v>
      </c>
      <c r="AA6" s="614">
        <f>IF(D6= "Sole Bidder", 0, D7)</f>
        <v>0</v>
      </c>
    </row>
    <row r="7" spans="2:28" ht="50.1" customHeight="1">
      <c r="B7" s="540" t="str">
        <f>IF(D6= "JV (Joint Venture)", "Total Nos. of  Partners in the JV [excluding the Lead Partner]", "")</f>
        <v/>
      </c>
      <c r="C7" s="542"/>
      <c r="D7" s="1164" t="s">
        <v>69</v>
      </c>
      <c r="E7" s="1165"/>
      <c r="F7" s="1165"/>
      <c r="G7" s="1166"/>
      <c r="L7" s="173"/>
      <c r="M7" s="173"/>
      <c r="N7" s="173"/>
    </row>
    <row r="8" spans="2:28" ht="19.5" customHeight="1">
      <c r="B8" s="158"/>
      <c r="C8" s="158"/>
      <c r="D8" s="156"/>
      <c r="L8" s="150">
        <f>IF(AND(D6="JV (Joint Venture)",D7=1),1,0)</f>
        <v>0</v>
      </c>
    </row>
    <row r="9" spans="2:28" ht="20.100000000000001" customHeight="1">
      <c r="B9" s="159" t="str">
        <f>IF(D6= "Sole Bidder", "Name of Sole Bidder", "Name of Lead Partner")</f>
        <v>Name of Sole Bidder</v>
      </c>
      <c r="C9" s="160"/>
      <c r="D9" s="1152" t="s">
        <v>73</v>
      </c>
      <c r="E9" s="1153"/>
      <c r="F9" s="1153"/>
      <c r="G9" s="1154"/>
    </row>
    <row r="10" spans="2:28" ht="20.100000000000001" customHeight="1">
      <c r="B10" s="161" t="str">
        <f>IF(D6= "Sole Bidder", "Address of Sole Bidder", "Address of Lead Partner")</f>
        <v>Address of Sole Bidder</v>
      </c>
      <c r="C10" s="162"/>
      <c r="D10" s="1152" t="s">
        <v>73</v>
      </c>
      <c r="E10" s="1153"/>
      <c r="F10" s="1153"/>
      <c r="G10" s="1154"/>
    </row>
    <row r="11" spans="2:28" ht="20.100000000000001" customHeight="1">
      <c r="B11" s="163"/>
      <c r="C11" s="164"/>
      <c r="D11" s="1152" t="s">
        <v>73</v>
      </c>
      <c r="E11" s="1153"/>
      <c r="F11" s="1153"/>
      <c r="G11" s="1154"/>
    </row>
    <row r="12" spans="2:28" ht="20.100000000000001" customHeight="1">
      <c r="B12" s="165"/>
      <c r="C12" s="166"/>
      <c r="D12" s="1152" t="s">
        <v>73</v>
      </c>
      <c r="E12" s="1153"/>
      <c r="F12" s="1153"/>
      <c r="G12" s="1154"/>
    </row>
    <row r="13" spans="2:28" ht="20.100000000000001" customHeight="1"/>
    <row r="14" spans="2:28" ht="20.100000000000001" customHeight="1">
      <c r="B14" s="159" t="str">
        <f>IF(D7=1, "Name of other Partner","Name of other Partner - 1")</f>
        <v>Name of other Partner - 1</v>
      </c>
      <c r="C14" s="160"/>
      <c r="D14" s="1152"/>
      <c r="E14" s="1153"/>
      <c r="F14" s="1153"/>
      <c r="G14" s="1154"/>
    </row>
    <row r="15" spans="2:28" ht="20.100000000000001" customHeight="1">
      <c r="B15" s="161" t="str">
        <f>IF(D7=1, "Address of other Partner","Address of other Partner - 1")</f>
        <v>Address of other Partner - 1</v>
      </c>
      <c r="C15" s="162"/>
      <c r="D15" s="1155"/>
      <c r="E15" s="1156"/>
      <c r="F15" s="1156"/>
      <c r="G15" s="1157"/>
    </row>
    <row r="16" spans="2:28" ht="20.100000000000001" customHeight="1">
      <c r="B16" s="163"/>
      <c r="C16" s="164"/>
      <c r="D16" s="1155" t="s">
        <v>73</v>
      </c>
      <c r="E16" s="1156"/>
      <c r="F16" s="1156"/>
      <c r="G16" s="1157"/>
    </row>
    <row r="17" spans="2:10" ht="20.100000000000001" customHeight="1">
      <c r="B17" s="165"/>
      <c r="C17" s="166"/>
      <c r="D17" s="1155" t="s">
        <v>73</v>
      </c>
      <c r="E17" s="1156"/>
      <c r="F17" s="1156"/>
      <c r="G17" s="1157"/>
    </row>
    <row r="18" spans="2:10" ht="20.100000000000001" customHeight="1"/>
    <row r="19" spans="2:10" ht="20.100000000000001" customHeight="1">
      <c r="B19" s="159" t="s">
        <v>74</v>
      </c>
      <c r="C19" s="160"/>
      <c r="D19" s="1149" t="s">
        <v>73</v>
      </c>
      <c r="E19" s="1150"/>
      <c r="F19" s="1150"/>
      <c r="G19" s="1151"/>
    </row>
    <row r="20" spans="2:10" ht="20.100000000000001" customHeight="1">
      <c r="B20" s="161" t="s">
        <v>75</v>
      </c>
      <c r="C20" s="162"/>
      <c r="D20" s="1149" t="s">
        <v>73</v>
      </c>
      <c r="E20" s="1150"/>
      <c r="F20" s="1150"/>
      <c r="G20" s="1151"/>
    </row>
    <row r="21" spans="2:10" ht="20.100000000000001" customHeight="1">
      <c r="B21" s="163"/>
      <c r="C21" s="164"/>
      <c r="D21" s="1149" t="s">
        <v>73</v>
      </c>
      <c r="E21" s="1150"/>
      <c r="F21" s="1150"/>
      <c r="G21" s="1151"/>
    </row>
    <row r="22" spans="2:10" ht="20.100000000000001" customHeight="1">
      <c r="B22" s="165"/>
      <c r="C22" s="166"/>
      <c r="D22" s="1152" t="s">
        <v>73</v>
      </c>
      <c r="E22" s="1158"/>
      <c r="F22" s="1158"/>
      <c r="G22" s="1159"/>
    </row>
    <row r="23" spans="2:10" ht="20.100000000000001" customHeight="1"/>
    <row r="24" spans="2:10" ht="21" customHeight="1">
      <c r="B24" s="167" t="s">
        <v>76</v>
      </c>
      <c r="C24" s="168"/>
      <c r="D24" s="1152"/>
      <c r="E24" s="1153"/>
      <c r="F24" s="1153"/>
      <c r="G24" s="1154"/>
    </row>
    <row r="25" spans="2:10" ht="21" customHeight="1">
      <c r="B25" s="167" t="s">
        <v>77</v>
      </c>
      <c r="C25" s="168"/>
      <c r="D25" s="1152"/>
      <c r="E25" s="1153"/>
      <c r="F25" s="1153"/>
      <c r="G25" s="1154"/>
    </row>
    <row r="26" spans="2:10" ht="21" customHeight="1">
      <c r="B26" s="167" t="s">
        <v>78</v>
      </c>
      <c r="C26" s="168"/>
      <c r="D26" s="1146"/>
      <c r="E26" s="1147"/>
      <c r="F26" s="1147"/>
      <c r="G26" s="1148"/>
    </row>
    <row r="27" spans="2:10" ht="21" customHeight="1">
      <c r="B27" s="167" t="s">
        <v>79</v>
      </c>
      <c r="C27" s="168"/>
      <c r="D27" s="1149"/>
      <c r="E27" s="1150"/>
      <c r="F27" s="1150"/>
      <c r="G27" s="1151"/>
    </row>
    <row r="28" spans="2:10" ht="21" customHeight="1">
      <c r="B28" s="167" t="s">
        <v>80</v>
      </c>
      <c r="C28" s="168"/>
      <c r="D28" s="1149"/>
      <c r="E28" s="1150"/>
      <c r="F28" s="1150"/>
      <c r="G28" s="1151"/>
    </row>
    <row r="29" spans="2:10" ht="21" customHeight="1">
      <c r="B29" s="167" t="s">
        <v>81</v>
      </c>
      <c r="C29" s="168"/>
      <c r="D29" s="1149"/>
      <c r="E29" s="1150"/>
      <c r="F29" s="1150"/>
      <c r="G29" s="1151"/>
    </row>
    <row r="30" spans="2:10" ht="21" customHeight="1">
      <c r="B30" s="169"/>
      <c r="C30" s="169"/>
      <c r="D30" s="169"/>
    </row>
    <row r="31" spans="2:10" s="155" customFormat="1" ht="21" customHeight="1">
      <c r="B31" s="167" t="s">
        <v>82</v>
      </c>
      <c r="C31" s="168"/>
      <c r="D31" s="325"/>
      <c r="E31" s="465"/>
      <c r="F31" s="325"/>
      <c r="G31" s="326" t="str">
        <f>IF(D31&gt;H31, "Invalid Date !", "")</f>
        <v/>
      </c>
      <c r="H31" s="327">
        <f>IF(E31="Feb",28,IF(OR(E31="Apr", E31="Jun", E31="Sep", E31="Nov"),30,31))</f>
        <v>31</v>
      </c>
      <c r="I31" s="152"/>
      <c r="J31" s="152"/>
    </row>
    <row r="32" spans="2:10" ht="21" customHeight="1">
      <c r="B32" s="167" t="s">
        <v>83</v>
      </c>
      <c r="C32" s="168"/>
      <c r="D32" s="1152"/>
      <c r="E32" s="1153"/>
      <c r="F32" s="1153"/>
      <c r="G32" s="1154"/>
    </row>
    <row r="33" spans="5:5">
      <c r="E33" s="157"/>
    </row>
  </sheetData>
  <sheetProtection algorithmName="SHA-512" hashValue="6na5zT+WvLgEFL9yks8R76xj+lpU/b2ILYuFfVZMrBr58FwDuO1DQ0x5t4NI8dXFsX3n0itcnvll0q/iPuhNpA==" saltValue="nL2cgceh+zsDxdF1QNl/mg==" spinCount="100000" sheet="1" formatColumns="0" formatRows="0" selectLockedCells="1"/>
  <customSheetViews>
    <customSheetView guid="{D5F8AD2D-F014-4A7B-9CE7-589273BD9F11}" showGridLines="0" printArea="1" hiddenColumns="1" view="pageBreakPreview">
      <selection activeCell="D10" sqref="D10:G10"/>
      <pageMargins left="0" right="0" top="0" bottom="0" header="0" footer="0"/>
      <pageSetup orientation="portrait" r:id="rId1"/>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2"/>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3"/>
      <headerFooter alignWithMargins="0"/>
    </customSheetView>
    <customSheetView guid="{B835C05C-B615-4DCB-982D-4519616B3CD8}" showGridLines="0" printArea="1" view="pageBreakPreview">
      <selection activeCell="D12" sqref="D12:G12"/>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D0757F9E-DF41-4B40-A5E5-F4F8FDD8D61D}" showGridLines="0" printArea="1" view="pageBreakPreview">
      <selection activeCell="D6" sqref="D6:G6"/>
      <pageMargins left="0" right="0" top="0" bottom="0" header="0" footer="0"/>
      <pageSetup orientation="portrait" r:id="rId19"/>
      <headerFooter alignWithMargins="0"/>
    </customSheetView>
    <customSheetView guid="{E97134B6-5E8D-4951-8DA0-73D065532361}" showGridLines="0" printArea="1" view="pageBreakPreview">
      <selection activeCell="D6" sqref="D6:G6"/>
      <pageMargins left="0" right="0" top="0" bottom="0" header="0" footer="0"/>
      <pageSetup orientation="portrait" r:id="rId20"/>
      <headerFooter alignWithMargins="0"/>
    </customSheetView>
    <customSheetView guid="{C431BC99-7569-44AB-83F6-AB73BDED3783}" showGridLines="0" printArea="1" view="pageBreakPreview">
      <selection activeCell="D6" sqref="D6:G6"/>
      <pageMargins left="0" right="0" top="0" bottom="0" header="0" footer="0"/>
      <pageSetup orientation="portrait" r:id="rId21"/>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22"/>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23"/>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24"/>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25"/>
      <headerFooter alignWithMargins="0"/>
    </customSheetView>
    <customSheetView guid="{023E95C7-CD0A-46A1-945E-64751E02EBFE}" showGridLines="0" printArea="1" hiddenColumns="1" view="pageBreakPreview" topLeftCell="A19">
      <selection activeCell="F31" sqref="F31"/>
      <pageMargins left="0" right="0" top="0" bottom="0" header="0" footer="0"/>
      <pageSetup orientation="portrait" r:id="rId26"/>
      <headerFooter alignWithMargins="0"/>
    </customSheetView>
    <customSheetView guid="{CB55CDDD-15EC-4265-9148-3411BBB26D54}" showGridLines="0" printArea="1" hiddenColumns="1" view="pageBreakPreview">
      <selection activeCell="D10" sqref="D10:G10"/>
      <pageMargins left="0" right="0" top="0" bottom="0" header="0" footer="0"/>
      <pageSetup orientation="portrait" r:id="rId27"/>
      <headerFooter alignWithMargins="0"/>
    </customSheetView>
    <customSheetView guid="{987A3FAC-920D-4C0C-8129-D8F4AFD7E477}" showGridLines="0" printArea="1" hiddenColumns="1" view="pageBreakPreview">
      <selection activeCell="D27" sqref="D27:G27"/>
      <pageMargins left="0" right="0" top="0" bottom="0" header="0" footer="0"/>
      <pageSetup orientation="portrait" r:id="rId28"/>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0" type="noConversion"/>
  <conditionalFormatting sqref="B14:C17">
    <cfRule type="expression" dxfId="55" priority="9" stopIfTrue="1">
      <formula>$L$6&lt;1</formula>
    </cfRule>
  </conditionalFormatting>
  <conditionalFormatting sqref="B19:C22">
    <cfRule type="expression" dxfId="54" priority="8" stopIfTrue="1">
      <formula>$L$6&lt;2</formula>
    </cfRule>
  </conditionalFormatting>
  <conditionalFormatting sqref="B7:G7">
    <cfRule type="expression" dxfId="53" priority="1" stopIfTrue="1">
      <formula>$D$6="Sole Bidder"</formula>
    </cfRule>
  </conditionalFormatting>
  <conditionalFormatting sqref="D14:G17">
    <cfRule type="expression" dxfId="52" priority="3" stopIfTrue="1">
      <formula>$L$6&lt;1</formula>
    </cfRule>
  </conditionalFormatting>
  <conditionalFormatting sqref="D19:G22">
    <cfRule type="expression" dxfId="51"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"2026"</formula1>
    </dataValidation>
    <dataValidation type="list" allowBlank="1" showInputMessage="1" showErrorMessage="1" sqref="D6:G6" xr:uid="{00000000-0002-0000-0300-000003000000}">
      <formula1>$AA$2</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38"/>
  <sheetViews>
    <sheetView view="pageBreakPreview" topLeftCell="A16" zoomScale="90" zoomScaleNormal="100" zoomScaleSheetLayoutView="90" workbookViewId="0">
      <selection activeCell="D24" sqref="D24"/>
    </sheetView>
  </sheetViews>
  <sheetFormatPr defaultColWidth="9" defaultRowHeight="16.5"/>
  <cols>
    <col min="1" max="1" width="6.875" style="781" customWidth="1"/>
    <col min="2" max="2" width="13.625" style="781" hidden="1" customWidth="1"/>
    <col min="3" max="3" width="9.625" style="781" hidden="1" customWidth="1"/>
    <col min="4" max="4" width="41.75" style="781" customWidth="1"/>
    <col min="5" max="5" width="15.375" style="781" customWidth="1"/>
    <col min="6" max="6" width="13.5" style="781" customWidth="1"/>
    <col min="7" max="7" width="14.75" style="781" customWidth="1"/>
    <col min="8" max="8" width="11.375" style="781" customWidth="1"/>
    <col min="9" max="9" width="15.125" style="871" customWidth="1"/>
    <col min="10" max="10" width="55.375" style="564" customWidth="1"/>
    <col min="11" max="11" width="7.5" style="781" customWidth="1"/>
    <col min="12" max="12" width="7.75" style="781" customWidth="1"/>
    <col min="13" max="13" width="21.25" style="564" customWidth="1"/>
    <col min="14" max="14" width="29.375" style="781" customWidth="1"/>
    <col min="15" max="15" width="13" style="781" hidden="1" customWidth="1"/>
    <col min="16" max="16" width="16.875" style="867" hidden="1" customWidth="1"/>
    <col min="17" max="17" width="22.75" style="867" hidden="1" customWidth="1"/>
    <col min="18" max="18" width="15.5" style="867" hidden="1" customWidth="1"/>
    <col min="19" max="19" width="2.875" style="563" hidden="1" customWidth="1"/>
    <col min="20" max="20" width="13.875" style="561" hidden="1" customWidth="1"/>
    <col min="21" max="21" width="9.5" style="561" hidden="1" customWidth="1"/>
    <col min="22" max="23" width="9" style="561" hidden="1" customWidth="1"/>
    <col min="24" max="24" width="14.25" style="561" hidden="1" customWidth="1"/>
    <col min="25" max="25" width="24.125" style="561" hidden="1" customWidth="1"/>
    <col min="26" max="26" width="11.125" style="564" hidden="1" customWidth="1"/>
    <col min="27" max="27" width="12.75" style="564" hidden="1" customWidth="1"/>
    <col min="28" max="28" width="11.375" style="781" hidden="1" customWidth="1"/>
    <col min="29" max="29" width="10.375" style="564" hidden="1" customWidth="1"/>
    <col min="30" max="30" width="17.75" style="564" hidden="1" customWidth="1"/>
    <col min="31" max="31" width="10.5" style="564" hidden="1" customWidth="1"/>
    <col min="32" max="32" width="12.375" style="564" hidden="1" customWidth="1"/>
    <col min="33" max="34" width="9" style="564" hidden="1" customWidth="1"/>
    <col min="35" max="35" width="10.875" style="564" hidden="1" customWidth="1"/>
    <col min="36" max="36" width="18.75" style="564" hidden="1" customWidth="1"/>
    <col min="37" max="37" width="9" style="564" hidden="1" customWidth="1"/>
    <col min="38" max="44" width="9" style="561" hidden="1" customWidth="1"/>
    <col min="45" max="51" width="9" style="561" customWidth="1"/>
    <col min="52" max="52" width="9" style="564" customWidth="1"/>
    <col min="53" max="16384" width="9" style="564"/>
  </cols>
  <sheetData>
    <row r="1" spans="1:37">
      <c r="A1" s="778" t="str">
        <f>Cover!B3</f>
        <v>Specification No.:   NR3/NT/W-TW/DOM/K00/26/03307 (RFx No. 5002005174)</v>
      </c>
      <c r="B1" s="778"/>
      <c r="C1" s="778"/>
      <c r="D1" s="778"/>
      <c r="E1" s="778"/>
      <c r="F1" s="779"/>
      <c r="G1" s="778"/>
      <c r="H1" s="778"/>
      <c r="I1" s="864"/>
      <c r="J1" s="865"/>
      <c r="K1" s="779"/>
      <c r="L1" s="779"/>
      <c r="M1" s="780"/>
      <c r="N1" s="866" t="s">
        <v>84</v>
      </c>
      <c r="O1" s="779" t="s">
        <v>84</v>
      </c>
      <c r="AD1" s="868" t="s">
        <v>85</v>
      </c>
      <c r="AE1" s="869">
        <f>SUMIF(O18:O127, "Direct",N18:N127)</f>
        <v>0</v>
      </c>
      <c r="AJ1" s="869" t="str">
        <f>'Names of Bidder'!D6</f>
        <v>Sole Bidder</v>
      </c>
      <c r="AK1" s="564" t="s">
        <v>86</v>
      </c>
    </row>
    <row r="2" spans="1:37">
      <c r="A2" s="870"/>
      <c r="B2" s="870"/>
      <c r="C2" s="870"/>
      <c r="D2" s="870"/>
      <c r="E2" s="870"/>
      <c r="G2" s="870"/>
      <c r="H2" s="870"/>
      <c r="AA2" s="781"/>
      <c r="AD2" s="868" t="s">
        <v>87</v>
      </c>
      <c r="AE2" s="872" t="e">
        <f>#REF!-AE1</f>
        <v>#REF!</v>
      </c>
      <c r="AF2" s="682"/>
      <c r="AJ2" s="869">
        <f>'Names of Bidder'!L6</f>
        <v>0</v>
      </c>
    </row>
    <row r="3" spans="1:37" ht="60.75" customHeight="1">
      <c r="A3" s="1194"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194"/>
      <c r="C3" s="1194"/>
      <c r="D3" s="1194"/>
      <c r="E3" s="1194"/>
      <c r="F3" s="1194"/>
      <c r="G3" s="1194"/>
      <c r="H3" s="1194"/>
      <c r="I3" s="1194"/>
      <c r="J3" s="1194"/>
      <c r="K3" s="1194"/>
      <c r="L3" s="1194"/>
      <c r="M3" s="1194"/>
      <c r="N3" s="1194"/>
      <c r="O3" s="1194"/>
      <c r="Y3" s="782"/>
      <c r="Z3" s="871"/>
      <c r="AA3" s="871"/>
      <c r="AB3" s="871"/>
      <c r="AD3" s="870"/>
      <c r="AG3" s="1167"/>
      <c r="AH3" s="1167"/>
    </row>
    <row r="4" spans="1:37">
      <c r="A4" s="1195" t="s">
        <v>88</v>
      </c>
      <c r="B4" s="1195"/>
      <c r="C4" s="1195"/>
      <c r="D4" s="1195"/>
      <c r="E4" s="1195"/>
      <c r="F4" s="1195"/>
      <c r="G4" s="1195"/>
      <c r="H4" s="1195"/>
      <c r="I4" s="1195"/>
      <c r="J4" s="1195"/>
      <c r="K4" s="1195"/>
      <c r="L4" s="1195"/>
      <c r="M4" s="1195"/>
      <c r="N4" s="1195"/>
      <c r="O4" s="1195"/>
      <c r="Y4" s="782"/>
      <c r="Z4" s="871"/>
      <c r="AA4" s="871"/>
      <c r="AB4" s="871"/>
      <c r="AD4" s="870"/>
      <c r="AE4" s="873"/>
      <c r="AF4" s="682"/>
    </row>
    <row r="5" spans="1:37">
      <c r="Y5" s="782"/>
      <c r="Z5" s="871"/>
      <c r="AA5" s="871"/>
      <c r="AB5" s="871"/>
      <c r="AD5" s="870"/>
    </row>
    <row r="6" spans="1:37">
      <c r="A6" s="634" t="str">
        <f>"Bidder’s Name and Address (" &amp; MID('Names of Bidder'!B9,9, 20) &amp; ") :"</f>
        <v>Bidder’s Name and Address (Sole Bidder) :</v>
      </c>
      <c r="B6" s="634"/>
      <c r="C6" s="634"/>
      <c r="D6" s="634"/>
      <c r="E6" s="634"/>
      <c r="F6" s="633"/>
      <c r="G6" s="634"/>
      <c r="H6" s="634"/>
      <c r="I6" s="874"/>
      <c r="J6" s="635"/>
      <c r="K6" s="633"/>
      <c r="L6" s="633"/>
      <c r="M6" s="628" t="s">
        <v>89</v>
      </c>
      <c r="O6" s="791"/>
      <c r="Y6" s="782"/>
      <c r="Z6" s="871"/>
      <c r="AA6" s="871"/>
      <c r="AB6" s="871"/>
      <c r="AD6" s="870"/>
      <c r="AE6" s="873"/>
    </row>
    <row r="7" spans="1:37">
      <c r="A7" s="1196" t="str">
        <f>IF('Names of Bidder'!D9="", "", IF('Names of Bidder'!D6= "JV (Joint Venture)", "JV of " &amp; AJ8, ""))</f>
        <v/>
      </c>
      <c r="B7" s="1196"/>
      <c r="C7" s="1196"/>
      <c r="D7" s="1196"/>
      <c r="E7" s="1196"/>
      <c r="F7" s="1196"/>
      <c r="G7" s="1196"/>
      <c r="H7" s="1196"/>
      <c r="I7" s="1196"/>
      <c r="J7" s="1196"/>
      <c r="K7" s="1196"/>
      <c r="L7" s="1196"/>
      <c r="M7" s="653" t="s">
        <v>90</v>
      </c>
      <c r="O7" s="791"/>
      <c r="Y7" s="867"/>
      <c r="Z7" s="875"/>
      <c r="AA7" s="875"/>
      <c r="AB7" s="875"/>
      <c r="AG7" s="1167"/>
      <c r="AH7" s="1167"/>
    </row>
    <row r="8" spans="1:37">
      <c r="A8" s="634" t="s">
        <v>91</v>
      </c>
      <c r="B8" s="634"/>
      <c r="C8" s="653" t="str">
        <f>IF('Names of Bidder'!D9=0, "", 'Names of Bidder'!D9)</f>
        <v xml:space="preserve">…….. …….. …….. …….. …….. …….. </v>
      </c>
      <c r="D8" s="653"/>
      <c r="E8" s="653"/>
      <c r="F8" s="633"/>
      <c r="G8" s="634"/>
      <c r="H8" s="634"/>
      <c r="I8" s="874"/>
      <c r="M8" s="653" t="s">
        <v>92</v>
      </c>
      <c r="O8" s="791"/>
      <c r="Y8" s="782"/>
      <c r="Z8" s="876"/>
      <c r="AA8" s="876"/>
      <c r="AB8" s="876"/>
      <c r="AJ8" s="869" t="str">
        <f>IF('Names of Bidder'!D7=1,'Names of Bidder'!D9&amp;" &amp; "&amp;'Names of Bidder'!D14,IF('Names of Bidder'!D7="2 or More",'Names of Bidder'!D9&amp;" , "&amp;'Names of Bidder'!D14&amp;" &amp; "&amp;'Names of Bidder'!D19,""))</f>
        <v xml:space="preserve">…….. …….. …….. …….. …….. ……..  ,  &amp; …….. …….. …….. …….. …….. …….. </v>
      </c>
    </row>
    <row r="9" spans="1:37" ht="52.5" customHeight="1">
      <c r="A9" s="634" t="s">
        <v>93</v>
      </c>
      <c r="B9" s="634"/>
      <c r="C9" s="653" t="str">
        <f>IF('Names of Bidder'!D10=0, "", 'Names of Bidder'!D10)</f>
        <v xml:space="preserve">…….. …….. …….. …….. …….. …….. </v>
      </c>
      <c r="D9" s="653"/>
      <c r="E9" s="653"/>
      <c r="F9" s="633"/>
      <c r="G9" s="634"/>
      <c r="H9" s="634"/>
      <c r="I9" s="874"/>
      <c r="M9" s="1197" t="s">
        <v>94</v>
      </c>
      <c r="N9" s="1197"/>
      <c r="O9" s="791"/>
      <c r="Y9" s="782"/>
      <c r="Z9" s="876"/>
      <c r="AA9" s="876"/>
      <c r="AB9" s="876"/>
    </row>
    <row r="10" spans="1:37">
      <c r="A10" s="635"/>
      <c r="B10" s="635"/>
      <c r="C10" s="653" t="str">
        <f>IF('Names of Bidder'!D11=0, "", 'Names of Bidder'!D11)</f>
        <v xml:space="preserve">…….. …….. …….. …….. …….. …….. </v>
      </c>
      <c r="D10" s="653"/>
      <c r="E10" s="653"/>
      <c r="F10" s="791"/>
      <c r="G10" s="635"/>
      <c r="H10" s="635"/>
      <c r="I10" s="877"/>
      <c r="M10" s="653" t="s">
        <v>95</v>
      </c>
      <c r="N10" s="653"/>
      <c r="O10" s="791"/>
      <c r="Y10" s="867"/>
      <c r="Z10" s="878"/>
      <c r="AA10" s="871"/>
      <c r="AB10" s="879"/>
    </row>
    <row r="11" spans="1:37">
      <c r="A11" s="635"/>
      <c r="B11" s="635"/>
      <c r="C11" s="1192" t="str">
        <f>IF('Names of Bidder'!D12=0, "", 'Names of Bidder'!D12)</f>
        <v xml:space="preserve">…….. …….. …….. …….. …….. …….. </v>
      </c>
      <c r="D11" s="1192"/>
      <c r="E11" s="1192"/>
      <c r="F11" s="791"/>
      <c r="G11" s="635"/>
      <c r="H11" s="635"/>
      <c r="I11" s="877"/>
      <c r="M11" s="653"/>
      <c r="O11" s="791"/>
      <c r="AG11" s="1167"/>
      <c r="AH11" s="1167"/>
    </row>
    <row r="12" spans="1:37">
      <c r="A12" s="635"/>
      <c r="B12" s="635"/>
      <c r="F12" s="791"/>
      <c r="G12" s="635"/>
      <c r="H12" s="635"/>
      <c r="I12" s="877"/>
      <c r="J12" s="635"/>
      <c r="K12" s="791"/>
      <c r="L12" s="791"/>
      <c r="M12" s="634"/>
      <c r="N12" s="629"/>
      <c r="O12" s="629"/>
      <c r="AI12" s="880"/>
    </row>
    <row r="13" spans="1:37" ht="23.25" customHeight="1">
      <c r="A13" s="1193" t="s">
        <v>96</v>
      </c>
      <c r="B13" s="1193"/>
      <c r="C13" s="1193"/>
      <c r="D13" s="1193"/>
      <c r="E13" s="1193"/>
      <c r="F13" s="1193"/>
      <c r="G13" s="1193"/>
      <c r="H13" s="1193"/>
      <c r="I13" s="1193"/>
      <c r="J13" s="1193"/>
      <c r="K13" s="1193"/>
      <c r="L13" s="1193"/>
      <c r="M13" s="1193"/>
      <c r="N13" s="1193"/>
      <c r="O13" s="1193"/>
      <c r="P13" s="881"/>
      <c r="Q13" s="881"/>
      <c r="R13" s="881"/>
      <c r="S13" s="882"/>
      <c r="T13" s="883"/>
      <c r="U13" s="883"/>
      <c r="V13" s="883"/>
      <c r="W13" s="883"/>
      <c r="AA13" s="781"/>
      <c r="AE13" s="564" t="s">
        <v>97</v>
      </c>
      <c r="AI13" s="880"/>
    </row>
    <row r="14" spans="1:37">
      <c r="A14" s="884"/>
      <c r="B14" s="884"/>
      <c r="C14" s="884"/>
      <c r="D14" s="884"/>
      <c r="E14" s="884"/>
      <c r="F14" s="800"/>
      <c r="G14" s="884"/>
      <c r="H14" s="884"/>
      <c r="I14" s="885"/>
      <c r="J14" s="884"/>
      <c r="K14" s="800"/>
      <c r="L14" s="800"/>
      <c r="M14" s="884"/>
      <c r="N14" s="800"/>
      <c r="O14" s="800"/>
      <c r="P14" s="881"/>
      <c r="Q14" s="881"/>
      <c r="R14" s="881"/>
      <c r="S14" s="882"/>
      <c r="T14" s="883"/>
      <c r="U14" s="883"/>
      <c r="V14" s="883"/>
      <c r="W14" s="883"/>
      <c r="AA14" s="781"/>
      <c r="AI14" s="880"/>
    </row>
    <row r="15" spans="1:37">
      <c r="L15" s="801" t="s">
        <v>98</v>
      </c>
      <c r="M15" s="801"/>
      <c r="Z15" s="1168"/>
      <c r="AA15" s="1168"/>
      <c r="AC15" s="1169"/>
      <c r="AD15" s="1169"/>
      <c r="AE15" s="564" t="s">
        <v>99</v>
      </c>
      <c r="AG15" s="1167"/>
      <c r="AH15" s="1167"/>
    </row>
    <row r="16" spans="1:37" ht="104.25" customHeight="1">
      <c r="A16" s="826" t="s">
        <v>100</v>
      </c>
      <c r="B16" s="826" t="s">
        <v>101</v>
      </c>
      <c r="C16" s="826" t="s">
        <v>102</v>
      </c>
      <c r="D16" s="826" t="s">
        <v>103</v>
      </c>
      <c r="E16" s="826" t="s">
        <v>104</v>
      </c>
      <c r="F16" s="826" t="s">
        <v>105</v>
      </c>
      <c r="G16" s="826" t="s">
        <v>106</v>
      </c>
      <c r="H16" s="826" t="s">
        <v>107</v>
      </c>
      <c r="I16" s="886" t="s">
        <v>108</v>
      </c>
      <c r="J16" s="680" t="s">
        <v>109</v>
      </c>
      <c r="K16" s="603" t="s">
        <v>110</v>
      </c>
      <c r="L16" s="603" t="s">
        <v>111</v>
      </c>
      <c r="M16" s="826" t="s">
        <v>112</v>
      </c>
      <c r="N16" s="826" t="s">
        <v>113</v>
      </c>
      <c r="O16" s="826" t="s">
        <v>114</v>
      </c>
      <c r="Z16" s="660"/>
      <c r="AA16" s="660"/>
      <c r="AC16" s="660"/>
      <c r="AD16" s="660"/>
    </row>
    <row r="17" spans="1:51">
      <c r="A17" s="887">
        <v>1</v>
      </c>
      <c r="B17" s="888">
        <v>2</v>
      </c>
      <c r="C17" s="888">
        <v>3</v>
      </c>
      <c r="D17" s="888">
        <v>4</v>
      </c>
      <c r="E17" s="888">
        <v>5</v>
      </c>
      <c r="F17" s="888">
        <v>6</v>
      </c>
      <c r="G17" s="888">
        <v>7</v>
      </c>
      <c r="H17" s="888">
        <v>8</v>
      </c>
      <c r="I17" s="888">
        <v>9</v>
      </c>
      <c r="J17" s="603">
        <v>10</v>
      </c>
      <c r="K17" s="603">
        <v>11</v>
      </c>
      <c r="L17" s="603">
        <v>12</v>
      </c>
      <c r="M17" s="603">
        <v>13</v>
      </c>
      <c r="N17" s="603" t="s">
        <v>115</v>
      </c>
      <c r="O17" s="889">
        <v>15</v>
      </c>
      <c r="Z17" s="658"/>
      <c r="AA17" s="658"/>
      <c r="AC17" s="658"/>
      <c r="AD17" s="658"/>
    </row>
    <row r="18" spans="1:51" hidden="1">
      <c r="A18" s="890"/>
      <c r="B18" s="890"/>
      <c r="C18" s="890"/>
      <c r="D18" s="890"/>
      <c r="E18" s="890"/>
      <c r="F18" s="892"/>
      <c r="G18" s="890"/>
      <c r="H18" s="890"/>
      <c r="I18" s="891"/>
      <c r="J18" s="890"/>
      <c r="K18" s="892"/>
      <c r="L18" s="892"/>
      <c r="M18" s="893"/>
      <c r="N18" s="894"/>
      <c r="O18" s="895"/>
      <c r="P18" s="561"/>
      <c r="Q18" s="561"/>
      <c r="R18" s="561"/>
      <c r="S18" s="561"/>
      <c r="T18" s="764"/>
      <c r="V18" s="674"/>
      <c r="AB18" s="564"/>
      <c r="AL18" s="564"/>
      <c r="AM18" s="564"/>
      <c r="AN18" s="564"/>
      <c r="AO18" s="564"/>
      <c r="AP18" s="564"/>
      <c r="AQ18" s="564"/>
      <c r="AR18" s="564"/>
      <c r="AS18" s="564"/>
      <c r="AT18" s="564"/>
      <c r="AU18" s="564"/>
      <c r="AV18" s="564"/>
      <c r="AW18" s="564"/>
      <c r="AX18" s="564"/>
      <c r="AY18" s="564"/>
    </row>
    <row r="19" spans="1:51" hidden="1">
      <c r="A19" s="890"/>
      <c r="B19" s="890"/>
      <c r="C19" s="890"/>
      <c r="D19" s="890"/>
      <c r="E19" s="890"/>
      <c r="F19" s="892"/>
      <c r="G19" s="890"/>
      <c r="H19" s="890"/>
      <c r="I19" s="891"/>
      <c r="J19" s="896"/>
      <c r="K19" s="892"/>
      <c r="L19" s="892"/>
      <c r="M19" s="893"/>
      <c r="N19" s="894"/>
      <c r="O19" s="895"/>
      <c r="P19" s="561"/>
      <c r="Q19" s="561"/>
      <c r="R19" s="561"/>
      <c r="S19" s="561"/>
      <c r="T19" s="764"/>
      <c r="V19" s="674"/>
      <c r="AB19" s="564"/>
      <c r="AL19" s="564"/>
      <c r="AM19" s="564"/>
      <c r="AN19" s="564"/>
      <c r="AO19" s="564"/>
      <c r="AP19" s="564"/>
      <c r="AQ19" s="564"/>
      <c r="AR19" s="564"/>
      <c r="AS19" s="564"/>
      <c r="AT19" s="564"/>
      <c r="AU19" s="564"/>
      <c r="AV19" s="564"/>
      <c r="AW19" s="564"/>
      <c r="AX19" s="564"/>
      <c r="AY19" s="564"/>
    </row>
    <row r="20" spans="1:51" ht="30" hidden="1" customHeight="1">
      <c r="A20" s="897"/>
      <c r="B20" s="1170" t="s">
        <v>116</v>
      </c>
      <c r="C20" s="1171"/>
      <c r="D20" s="1171"/>
      <c r="E20" s="1171"/>
      <c r="F20" s="1171"/>
      <c r="G20" s="1171"/>
      <c r="H20" s="1171"/>
      <c r="I20" s="1171"/>
      <c r="J20" s="1172"/>
      <c r="K20" s="898"/>
      <c r="L20" s="898"/>
      <c r="M20" s="899"/>
      <c r="N20" s="900"/>
      <c r="O20" s="756"/>
      <c r="P20" s="561"/>
      <c r="Q20" s="561"/>
      <c r="R20" s="561"/>
      <c r="S20" s="561"/>
      <c r="T20" s="764"/>
      <c r="V20" s="674"/>
      <c r="AB20" s="564"/>
      <c r="AL20" s="564"/>
      <c r="AM20" s="564"/>
      <c r="AN20" s="564"/>
      <c r="AO20" s="564"/>
      <c r="AP20" s="564"/>
      <c r="AQ20" s="564"/>
      <c r="AR20" s="564"/>
      <c r="AS20" s="564"/>
      <c r="AT20" s="564"/>
      <c r="AU20" s="564"/>
      <c r="AV20" s="564"/>
      <c r="AW20" s="564"/>
      <c r="AX20" s="564"/>
      <c r="AY20" s="564"/>
    </row>
    <row r="21" spans="1:51" ht="23.25" customHeight="1">
      <c r="A21" s="757" t="s">
        <v>15</v>
      </c>
      <c r="B21" s="758" t="s">
        <v>117</v>
      </c>
      <c r="C21" s="759"/>
      <c r="D21" s="759"/>
      <c r="E21" s="759"/>
      <c r="F21" s="760"/>
      <c r="G21" s="759"/>
      <c r="H21" s="759"/>
      <c r="I21" s="760"/>
      <c r="J21" s="761"/>
      <c r="K21" s="757"/>
      <c r="L21" s="757"/>
      <c r="M21" s="762"/>
      <c r="N21" s="757"/>
      <c r="O21" s="763"/>
      <c r="P21" s="561"/>
      <c r="Q21" s="619" t="s">
        <v>118</v>
      </c>
      <c r="R21" s="619" t="s">
        <v>119</v>
      </c>
      <c r="S21" s="561"/>
      <c r="T21" s="764"/>
      <c r="V21" s="674"/>
      <c r="AB21" s="564"/>
      <c r="AL21" s="564"/>
      <c r="AM21" s="564"/>
      <c r="AN21" s="564"/>
      <c r="AO21" s="564"/>
      <c r="AP21" s="564"/>
      <c r="AQ21" s="564"/>
      <c r="AR21" s="564"/>
      <c r="AS21" s="564"/>
      <c r="AT21" s="564"/>
      <c r="AU21" s="564"/>
      <c r="AV21" s="564"/>
      <c r="AW21" s="564"/>
      <c r="AX21" s="564"/>
      <c r="AY21" s="564"/>
    </row>
    <row r="22" spans="1:51" s="777" customFormat="1" ht="23.25" customHeight="1">
      <c r="A22" s="765"/>
      <c r="C22" s="767"/>
      <c r="D22" s="766" t="s">
        <v>120</v>
      </c>
      <c r="E22" s="767"/>
      <c r="F22" s="768"/>
      <c r="G22" s="767"/>
      <c r="H22" s="767"/>
      <c r="I22" s="768"/>
      <c r="J22" s="769"/>
      <c r="K22" s="770"/>
      <c r="L22" s="770"/>
      <c r="M22" s="771"/>
      <c r="N22" s="765"/>
      <c r="O22" s="772"/>
      <c r="P22" s="773"/>
      <c r="Q22" s="774"/>
      <c r="R22" s="774"/>
      <c r="S22" s="773"/>
      <c r="T22" s="775"/>
      <c r="U22" s="773"/>
      <c r="V22" s="776"/>
      <c r="W22" s="773"/>
      <c r="X22" s="773"/>
      <c r="Y22" s="773"/>
    </row>
    <row r="23" spans="1:51" ht="66">
      <c r="A23" s="755">
        <v>1</v>
      </c>
      <c r="B23" s="895"/>
      <c r="C23" s="895"/>
      <c r="D23" s="969" t="s">
        <v>121</v>
      </c>
      <c r="E23" s="992">
        <v>1000015274</v>
      </c>
      <c r="F23" s="586">
        <v>73082011</v>
      </c>
      <c r="G23" s="901"/>
      <c r="H23" s="1034">
        <v>18</v>
      </c>
      <c r="I23" s="902">
        <v>0.28000000000000003</v>
      </c>
      <c r="J23" s="969" t="s">
        <v>122</v>
      </c>
      <c r="K23" s="992" t="s">
        <v>123</v>
      </c>
      <c r="L23" s="586">
        <v>26.709</v>
      </c>
      <c r="M23" s="903">
        <v>100</v>
      </c>
      <c r="N23" s="1035">
        <f>IF(M23=0, "Included",IF(ISERROR(L23*M23), M23, L23*M23))</f>
        <v>2670.9</v>
      </c>
      <c r="O23" s="904">
        <f t="shared" ref="O23" si="0">R23</f>
        <v>747.85200000000009</v>
      </c>
      <c r="P23" s="561"/>
      <c r="Q23" s="564">
        <f>IF(N23="Included",0,N23)</f>
        <v>2670.9</v>
      </c>
      <c r="R23" s="682">
        <f>IF(I23="", H23*Q23/100,I23*Q23)</f>
        <v>747.85200000000009</v>
      </c>
      <c r="S23" s="561"/>
      <c r="T23" s="764"/>
      <c r="V23" s="674"/>
      <c r="AB23" s="564"/>
      <c r="AL23" s="564"/>
      <c r="AM23" s="564"/>
      <c r="AN23" s="564"/>
      <c r="AO23" s="564"/>
      <c r="AP23" s="564"/>
      <c r="AQ23" s="564"/>
      <c r="AR23" s="564"/>
      <c r="AS23" s="564"/>
      <c r="AT23" s="564"/>
      <c r="AU23" s="564"/>
      <c r="AV23" s="564"/>
      <c r="AW23" s="564"/>
      <c r="AX23" s="564"/>
      <c r="AY23" s="564"/>
    </row>
    <row r="24" spans="1:51" ht="66">
      <c r="A24" s="755">
        <v>2</v>
      </c>
      <c r="B24" s="895"/>
      <c r="C24" s="895"/>
      <c r="D24" s="969" t="s">
        <v>124</v>
      </c>
      <c r="E24" s="992">
        <v>1000013391</v>
      </c>
      <c r="F24" s="586">
        <v>73082011</v>
      </c>
      <c r="G24" s="901"/>
      <c r="H24" s="1034">
        <v>18</v>
      </c>
      <c r="I24" s="902">
        <v>0.28000000000000003</v>
      </c>
      <c r="J24" s="969" t="s">
        <v>125</v>
      </c>
      <c r="K24" s="992" t="s">
        <v>123</v>
      </c>
      <c r="L24" s="586">
        <v>13.601000000000001</v>
      </c>
      <c r="M24" s="903">
        <v>100</v>
      </c>
      <c r="N24" s="1035">
        <f t="shared" ref="N24:N89" si="1">IF(M24=0, "Included",IF(ISERROR(L24*M24), M24, L24*M24))</f>
        <v>1360.1000000000001</v>
      </c>
      <c r="O24" s="904">
        <f t="shared" ref="O24:O89" si="2">R24</f>
        <v>380.82800000000009</v>
      </c>
      <c r="P24" s="561"/>
      <c r="Q24" s="564">
        <f t="shared" ref="Q24:Q89" si="3">IF(N24="Included",0,N24)</f>
        <v>1360.1000000000001</v>
      </c>
      <c r="R24" s="682">
        <f t="shared" ref="R24:R89" si="4">IF(I24="", H24*Q24/100,I24*Q24)</f>
        <v>380.82800000000009</v>
      </c>
      <c r="S24" s="561"/>
      <c r="T24" s="764"/>
      <c r="V24" s="674"/>
      <c r="AB24" s="564"/>
      <c r="AL24" s="564"/>
      <c r="AM24" s="564"/>
      <c r="AN24" s="564"/>
      <c r="AO24" s="564"/>
      <c r="AP24" s="564"/>
      <c r="AQ24" s="564"/>
      <c r="AR24" s="564"/>
      <c r="AS24" s="564"/>
      <c r="AT24" s="564"/>
      <c r="AU24" s="564"/>
      <c r="AV24" s="564"/>
      <c r="AW24" s="564"/>
      <c r="AX24" s="564"/>
      <c r="AY24" s="564"/>
    </row>
    <row r="25" spans="1:51" ht="66">
      <c r="A25" s="755">
        <v>3</v>
      </c>
      <c r="B25" s="895"/>
      <c r="C25" s="895"/>
      <c r="D25" s="969" t="s">
        <v>126</v>
      </c>
      <c r="E25" s="992">
        <v>1000015276</v>
      </c>
      <c r="F25" s="586">
        <v>73082011</v>
      </c>
      <c r="G25" s="901"/>
      <c r="H25" s="1034">
        <v>18</v>
      </c>
      <c r="I25" s="902">
        <v>0.28000000000000003</v>
      </c>
      <c r="J25" s="969" t="s">
        <v>127</v>
      </c>
      <c r="K25" s="992" t="s">
        <v>123</v>
      </c>
      <c r="L25" s="586">
        <v>0.126</v>
      </c>
      <c r="M25" s="903">
        <v>100</v>
      </c>
      <c r="N25" s="1035">
        <f t="shared" si="1"/>
        <v>12.6</v>
      </c>
      <c r="O25" s="904">
        <f t="shared" si="2"/>
        <v>3.528</v>
      </c>
      <c r="P25" s="561"/>
      <c r="Q25" s="564">
        <f t="shared" si="3"/>
        <v>12.6</v>
      </c>
      <c r="R25" s="682">
        <f t="shared" si="4"/>
        <v>3.528</v>
      </c>
      <c r="S25" s="561"/>
      <c r="T25" s="764"/>
      <c r="V25" s="674"/>
      <c r="AB25" s="564"/>
      <c r="AL25" s="564"/>
      <c r="AM25" s="564"/>
      <c r="AN25" s="564"/>
      <c r="AO25" s="564"/>
      <c r="AP25" s="564"/>
      <c r="AQ25" s="564"/>
      <c r="AR25" s="564"/>
      <c r="AS25" s="564"/>
      <c r="AT25" s="564"/>
      <c r="AU25" s="564"/>
      <c r="AV25" s="564"/>
      <c r="AW25" s="564"/>
      <c r="AX25" s="564"/>
      <c r="AY25" s="564"/>
    </row>
    <row r="26" spans="1:51" ht="66">
      <c r="A26" s="755">
        <v>4</v>
      </c>
      <c r="B26" s="895"/>
      <c r="C26" s="895"/>
      <c r="D26" s="969" t="s">
        <v>128</v>
      </c>
      <c r="E26" s="992">
        <v>1000013393</v>
      </c>
      <c r="F26" s="586">
        <v>73082011</v>
      </c>
      <c r="G26" s="901"/>
      <c r="H26" s="1034">
        <v>18</v>
      </c>
      <c r="I26" s="902">
        <v>0.28000000000000003</v>
      </c>
      <c r="J26" s="969" t="s">
        <v>129</v>
      </c>
      <c r="K26" s="992" t="s">
        <v>123</v>
      </c>
      <c r="L26" s="586">
        <v>0.89</v>
      </c>
      <c r="M26" s="903">
        <v>100</v>
      </c>
      <c r="N26" s="1035">
        <f t="shared" si="1"/>
        <v>89</v>
      </c>
      <c r="O26" s="904">
        <f t="shared" si="2"/>
        <v>24.92</v>
      </c>
      <c r="P26" s="561"/>
      <c r="Q26" s="564">
        <f t="shared" si="3"/>
        <v>89</v>
      </c>
      <c r="R26" s="682">
        <f t="shared" si="4"/>
        <v>24.92</v>
      </c>
      <c r="S26" s="561"/>
      <c r="T26" s="764"/>
      <c r="V26" s="674"/>
      <c r="AB26" s="564"/>
      <c r="AL26" s="564"/>
      <c r="AM26" s="564"/>
      <c r="AN26" s="564"/>
      <c r="AO26" s="564"/>
      <c r="AP26" s="564"/>
      <c r="AQ26" s="564"/>
      <c r="AR26" s="564"/>
      <c r="AS26" s="564"/>
      <c r="AT26" s="564"/>
      <c r="AU26" s="564"/>
      <c r="AV26" s="564"/>
      <c r="AW26" s="564"/>
      <c r="AX26" s="564"/>
      <c r="AY26" s="564"/>
    </row>
    <row r="27" spans="1:51" ht="33">
      <c r="A27" s="755">
        <v>5</v>
      </c>
      <c r="B27" s="895"/>
      <c r="C27" s="895"/>
      <c r="D27" s="969" t="s">
        <v>130</v>
      </c>
      <c r="E27" s="992">
        <v>1000013472</v>
      </c>
      <c r="F27" s="586">
        <v>73181500</v>
      </c>
      <c r="G27" s="901"/>
      <c r="H27" s="1034">
        <v>18</v>
      </c>
      <c r="I27" s="902">
        <v>0.28000000000000003</v>
      </c>
      <c r="J27" s="969" t="s">
        <v>131</v>
      </c>
      <c r="K27" s="992" t="s">
        <v>123</v>
      </c>
      <c r="L27" s="586">
        <v>1.5369999999999999</v>
      </c>
      <c r="M27" s="903">
        <v>100</v>
      </c>
      <c r="N27" s="1035">
        <f t="shared" si="1"/>
        <v>153.69999999999999</v>
      </c>
      <c r="O27" s="904">
        <f t="shared" si="2"/>
        <v>43.036000000000001</v>
      </c>
      <c r="P27" s="561"/>
      <c r="Q27" s="564">
        <f t="shared" si="3"/>
        <v>153.69999999999999</v>
      </c>
      <c r="R27" s="682">
        <f t="shared" si="4"/>
        <v>43.036000000000001</v>
      </c>
      <c r="S27" s="561"/>
      <c r="T27" s="764"/>
      <c r="V27" s="674"/>
      <c r="AB27" s="564"/>
      <c r="AL27" s="564"/>
      <c r="AM27" s="564"/>
      <c r="AN27" s="564"/>
      <c r="AO27" s="564"/>
      <c r="AP27" s="564"/>
      <c r="AQ27" s="564"/>
      <c r="AR27" s="564"/>
      <c r="AS27" s="564"/>
      <c r="AT27" s="564"/>
      <c r="AU27" s="564"/>
      <c r="AV27" s="564"/>
      <c r="AW27" s="564"/>
      <c r="AX27" s="564"/>
      <c r="AY27" s="564"/>
    </row>
    <row r="28" spans="1:51">
      <c r="A28" s="755">
        <v>6</v>
      </c>
      <c r="B28" s="895"/>
      <c r="C28" s="895"/>
      <c r="D28" s="969" t="s">
        <v>132</v>
      </c>
      <c r="E28" s="992">
        <v>1000007847</v>
      </c>
      <c r="F28" s="586">
        <v>73181500</v>
      </c>
      <c r="G28" s="901"/>
      <c r="H28" s="1034">
        <v>18</v>
      </c>
      <c r="I28" s="902">
        <v>0.28000000000000003</v>
      </c>
      <c r="J28" s="969" t="s">
        <v>133</v>
      </c>
      <c r="K28" s="992" t="s">
        <v>123</v>
      </c>
      <c r="L28" s="586">
        <v>2.1000000000000001E-2</v>
      </c>
      <c r="M28" s="903">
        <v>100</v>
      </c>
      <c r="N28" s="1035">
        <f t="shared" si="1"/>
        <v>2.1</v>
      </c>
      <c r="O28" s="904">
        <f t="shared" si="2"/>
        <v>0.58800000000000008</v>
      </c>
      <c r="P28" s="561"/>
      <c r="Q28" s="564">
        <f t="shared" si="3"/>
        <v>2.1</v>
      </c>
      <c r="R28" s="682">
        <f t="shared" si="4"/>
        <v>0.58800000000000008</v>
      </c>
      <c r="S28" s="561"/>
      <c r="T28" s="764"/>
      <c r="V28" s="674"/>
      <c r="AB28" s="564"/>
      <c r="AL28" s="564"/>
      <c r="AM28" s="564"/>
      <c r="AN28" s="564"/>
      <c r="AO28" s="564"/>
      <c r="AP28" s="564"/>
      <c r="AQ28" s="564"/>
      <c r="AR28" s="564"/>
      <c r="AS28" s="564"/>
      <c r="AT28" s="564"/>
      <c r="AU28" s="564"/>
      <c r="AV28" s="564"/>
      <c r="AW28" s="564"/>
      <c r="AX28" s="564"/>
      <c r="AY28" s="564"/>
    </row>
    <row r="29" spans="1:51">
      <c r="A29" s="755">
        <v>7</v>
      </c>
      <c r="B29" s="895"/>
      <c r="C29" s="895"/>
      <c r="D29" s="969" t="s">
        <v>134</v>
      </c>
      <c r="E29" s="992">
        <v>1000017587</v>
      </c>
      <c r="F29" s="586">
        <v>73082011</v>
      </c>
      <c r="G29" s="901"/>
      <c r="H29" s="1034">
        <v>18</v>
      </c>
      <c r="I29" s="902">
        <v>0.28000000000000003</v>
      </c>
      <c r="J29" s="969" t="s">
        <v>135</v>
      </c>
      <c r="K29" s="992" t="s">
        <v>136</v>
      </c>
      <c r="L29" s="586">
        <v>2</v>
      </c>
      <c r="M29" s="903">
        <v>100</v>
      </c>
      <c r="N29" s="1035">
        <f t="shared" si="1"/>
        <v>200</v>
      </c>
      <c r="O29" s="904">
        <f t="shared" si="2"/>
        <v>56.000000000000007</v>
      </c>
      <c r="P29" s="561"/>
      <c r="Q29" s="564">
        <f t="shared" si="3"/>
        <v>200</v>
      </c>
      <c r="R29" s="682">
        <f t="shared" si="4"/>
        <v>56.000000000000007</v>
      </c>
      <c r="S29" s="561"/>
      <c r="T29" s="764"/>
      <c r="V29" s="674"/>
      <c r="AB29" s="564"/>
      <c r="AL29" s="564"/>
      <c r="AM29" s="564"/>
      <c r="AN29" s="564"/>
      <c r="AO29" s="564"/>
      <c r="AP29" s="564"/>
      <c r="AQ29" s="564"/>
      <c r="AR29" s="564"/>
      <c r="AS29" s="564"/>
      <c r="AT29" s="564"/>
      <c r="AU29" s="564"/>
      <c r="AV29" s="564"/>
      <c r="AW29" s="564"/>
      <c r="AX29" s="564"/>
      <c r="AY29" s="564"/>
    </row>
    <row r="30" spans="1:51">
      <c r="A30" s="755">
        <v>8</v>
      </c>
      <c r="B30" s="895"/>
      <c r="C30" s="895"/>
      <c r="D30" s="969" t="s">
        <v>137</v>
      </c>
      <c r="E30" s="992">
        <v>1000038340</v>
      </c>
      <c r="F30" s="586">
        <v>73082011</v>
      </c>
      <c r="G30" s="901"/>
      <c r="H30" s="1034">
        <v>18</v>
      </c>
      <c r="I30" s="902">
        <v>0.28000000000000003</v>
      </c>
      <c r="J30" s="969" t="s">
        <v>138</v>
      </c>
      <c r="K30" s="992" t="s">
        <v>136</v>
      </c>
      <c r="L30" s="586">
        <v>2</v>
      </c>
      <c r="M30" s="903">
        <v>100</v>
      </c>
      <c r="N30" s="1035">
        <f t="shared" si="1"/>
        <v>200</v>
      </c>
      <c r="O30" s="904">
        <f t="shared" si="2"/>
        <v>56.000000000000007</v>
      </c>
      <c r="P30" s="561"/>
      <c r="Q30" s="564">
        <f t="shared" si="3"/>
        <v>200</v>
      </c>
      <c r="R30" s="682">
        <f t="shared" si="4"/>
        <v>56.000000000000007</v>
      </c>
      <c r="S30" s="561"/>
      <c r="T30" s="764"/>
      <c r="V30" s="674"/>
      <c r="AB30" s="564"/>
      <c r="AL30" s="564"/>
      <c r="AM30" s="564"/>
      <c r="AN30" s="564"/>
      <c r="AO30" s="564"/>
      <c r="AP30" s="564"/>
      <c r="AQ30" s="564"/>
      <c r="AR30" s="564"/>
      <c r="AS30" s="564"/>
      <c r="AT30" s="564"/>
      <c r="AU30" s="564"/>
      <c r="AV30" s="564"/>
      <c r="AW30" s="564"/>
      <c r="AX30" s="564"/>
      <c r="AY30" s="564"/>
    </row>
    <row r="31" spans="1:51" ht="33">
      <c r="A31" s="755">
        <v>9</v>
      </c>
      <c r="B31" s="895"/>
      <c r="C31" s="895"/>
      <c r="D31" s="969" t="s">
        <v>139</v>
      </c>
      <c r="E31" s="992">
        <v>1000019718</v>
      </c>
      <c r="F31" s="586">
        <v>73082011</v>
      </c>
      <c r="G31" s="901"/>
      <c r="H31" s="1034">
        <v>18</v>
      </c>
      <c r="I31" s="902">
        <v>0.28000000000000003</v>
      </c>
      <c r="J31" s="969" t="s">
        <v>140</v>
      </c>
      <c r="K31" s="992" t="s">
        <v>136</v>
      </c>
      <c r="L31" s="586">
        <v>1</v>
      </c>
      <c r="M31" s="903">
        <v>100</v>
      </c>
      <c r="N31" s="1035">
        <f t="shared" si="1"/>
        <v>100</v>
      </c>
      <c r="O31" s="904">
        <f t="shared" si="2"/>
        <v>28.000000000000004</v>
      </c>
      <c r="P31" s="561"/>
      <c r="Q31" s="564">
        <f t="shared" si="3"/>
        <v>100</v>
      </c>
      <c r="R31" s="682">
        <f t="shared" si="4"/>
        <v>28.000000000000004</v>
      </c>
      <c r="S31" s="561"/>
      <c r="T31" s="764"/>
      <c r="V31" s="674"/>
      <c r="AB31" s="564"/>
      <c r="AL31" s="564"/>
      <c r="AM31" s="564"/>
      <c r="AN31" s="564"/>
      <c r="AO31" s="564"/>
      <c r="AP31" s="564"/>
      <c r="AQ31" s="564"/>
      <c r="AR31" s="564"/>
      <c r="AS31" s="564"/>
      <c r="AT31" s="564"/>
      <c r="AU31" s="564"/>
      <c r="AV31" s="564"/>
      <c r="AW31" s="564"/>
      <c r="AX31" s="564"/>
      <c r="AY31" s="564"/>
    </row>
    <row r="32" spans="1:51">
      <c r="A32" s="755">
        <v>10</v>
      </c>
      <c r="B32" s="895"/>
      <c r="C32" s="895"/>
      <c r="D32" s="969" t="s">
        <v>141</v>
      </c>
      <c r="E32" s="992">
        <v>1000010539</v>
      </c>
      <c r="F32" s="586">
        <v>73082011</v>
      </c>
      <c r="G32" s="901"/>
      <c r="H32" s="1034">
        <v>18</v>
      </c>
      <c r="I32" s="902">
        <v>0.28000000000000003</v>
      </c>
      <c r="J32" s="969" t="s">
        <v>142</v>
      </c>
      <c r="K32" s="992" t="s">
        <v>136</v>
      </c>
      <c r="L32" s="586">
        <v>2</v>
      </c>
      <c r="M32" s="903">
        <v>100</v>
      </c>
      <c r="N32" s="1035">
        <f t="shared" si="1"/>
        <v>200</v>
      </c>
      <c r="O32" s="904">
        <f t="shared" si="2"/>
        <v>56.000000000000007</v>
      </c>
      <c r="P32" s="561"/>
      <c r="Q32" s="564">
        <f t="shared" si="3"/>
        <v>200</v>
      </c>
      <c r="R32" s="682">
        <f t="shared" si="4"/>
        <v>56.000000000000007</v>
      </c>
      <c r="S32" s="561"/>
      <c r="T32" s="764"/>
      <c r="V32" s="674"/>
      <c r="AB32" s="564"/>
      <c r="AL32" s="564"/>
      <c r="AM32" s="564"/>
      <c r="AN32" s="564"/>
      <c r="AO32" s="564"/>
      <c r="AP32" s="564"/>
      <c r="AQ32" s="564"/>
      <c r="AR32" s="564"/>
      <c r="AS32" s="564"/>
      <c r="AT32" s="564"/>
      <c r="AU32" s="564"/>
      <c r="AV32" s="564"/>
      <c r="AW32" s="564"/>
      <c r="AX32" s="564"/>
      <c r="AY32" s="564"/>
    </row>
    <row r="33" spans="1:51">
      <c r="A33" s="755">
        <v>11</v>
      </c>
      <c r="B33" s="895"/>
      <c r="C33" s="895"/>
      <c r="D33" s="969" t="s">
        <v>143</v>
      </c>
      <c r="E33" s="992">
        <v>1000015971</v>
      </c>
      <c r="F33" s="586">
        <v>73082011</v>
      </c>
      <c r="G33" s="901"/>
      <c r="H33" s="1034">
        <v>18</v>
      </c>
      <c r="I33" s="902">
        <v>0.28000000000000003</v>
      </c>
      <c r="J33" s="969" t="s">
        <v>144</v>
      </c>
      <c r="K33" s="992" t="s">
        <v>136</v>
      </c>
      <c r="L33" s="586">
        <v>2</v>
      </c>
      <c r="M33" s="903">
        <v>100</v>
      </c>
      <c r="N33" s="1035">
        <f t="shared" si="1"/>
        <v>200</v>
      </c>
      <c r="O33" s="904">
        <f t="shared" si="2"/>
        <v>56.000000000000007</v>
      </c>
      <c r="P33" s="561"/>
      <c r="Q33" s="564">
        <f t="shared" si="3"/>
        <v>200</v>
      </c>
      <c r="R33" s="682">
        <f t="shared" si="4"/>
        <v>56.000000000000007</v>
      </c>
      <c r="S33" s="561"/>
      <c r="T33" s="764"/>
      <c r="V33" s="674"/>
      <c r="AB33" s="564"/>
      <c r="AL33" s="564"/>
      <c r="AM33" s="564"/>
      <c r="AN33" s="564"/>
      <c r="AO33" s="564"/>
      <c r="AP33" s="564"/>
      <c r="AQ33" s="564"/>
      <c r="AR33" s="564"/>
      <c r="AS33" s="564"/>
      <c r="AT33" s="564"/>
      <c r="AU33" s="564"/>
      <c r="AV33" s="564"/>
      <c r="AW33" s="564"/>
      <c r="AX33" s="564"/>
      <c r="AY33" s="564"/>
    </row>
    <row r="34" spans="1:51">
      <c r="A34" s="755">
        <v>12</v>
      </c>
      <c r="B34" s="895"/>
      <c r="C34" s="895"/>
      <c r="D34" s="969" t="s">
        <v>145</v>
      </c>
      <c r="E34" s="992">
        <v>1000017508</v>
      </c>
      <c r="F34" s="586">
        <v>73082011</v>
      </c>
      <c r="G34" s="901"/>
      <c r="H34" s="1034">
        <v>18</v>
      </c>
      <c r="I34" s="902">
        <v>0.28000000000000003</v>
      </c>
      <c r="J34" s="969" t="s">
        <v>146</v>
      </c>
      <c r="K34" s="992" t="s">
        <v>147</v>
      </c>
      <c r="L34" s="586">
        <v>2</v>
      </c>
      <c r="M34" s="903">
        <v>100</v>
      </c>
      <c r="N34" s="1035">
        <f t="shared" si="1"/>
        <v>200</v>
      </c>
      <c r="O34" s="904">
        <f t="shared" si="2"/>
        <v>56.000000000000007</v>
      </c>
      <c r="P34" s="561"/>
      <c r="Q34" s="564">
        <f t="shared" si="3"/>
        <v>200</v>
      </c>
      <c r="R34" s="682">
        <f t="shared" si="4"/>
        <v>56.000000000000007</v>
      </c>
      <c r="S34" s="561"/>
      <c r="T34" s="764"/>
      <c r="V34" s="674"/>
      <c r="AB34" s="564"/>
      <c r="AL34" s="564"/>
      <c r="AM34" s="564"/>
      <c r="AN34" s="564"/>
      <c r="AO34" s="564"/>
      <c r="AP34" s="564"/>
      <c r="AQ34" s="564"/>
      <c r="AR34" s="564"/>
      <c r="AS34" s="564"/>
      <c r="AT34" s="564"/>
      <c r="AU34" s="564"/>
      <c r="AV34" s="564"/>
      <c r="AW34" s="564"/>
      <c r="AX34" s="564"/>
      <c r="AY34" s="564"/>
    </row>
    <row r="35" spans="1:51">
      <c r="A35" s="755">
        <v>13</v>
      </c>
      <c r="B35" s="895"/>
      <c r="C35" s="895"/>
      <c r="D35" s="969" t="s">
        <v>148</v>
      </c>
      <c r="E35" s="992">
        <v>1000006779</v>
      </c>
      <c r="F35" s="586">
        <v>73082011</v>
      </c>
      <c r="G35" s="901"/>
      <c r="H35" s="1034">
        <v>18</v>
      </c>
      <c r="I35" s="902">
        <v>0.28000000000000003</v>
      </c>
      <c r="J35" s="969" t="s">
        <v>149</v>
      </c>
      <c r="K35" s="992" t="s">
        <v>147</v>
      </c>
      <c r="L35" s="586">
        <v>2</v>
      </c>
      <c r="M35" s="903">
        <v>100</v>
      </c>
      <c r="N35" s="1035">
        <f t="shared" si="1"/>
        <v>200</v>
      </c>
      <c r="O35" s="904">
        <f t="shared" si="2"/>
        <v>56.000000000000007</v>
      </c>
      <c r="P35" s="561"/>
      <c r="Q35" s="564">
        <f t="shared" si="3"/>
        <v>200</v>
      </c>
      <c r="R35" s="682">
        <f t="shared" si="4"/>
        <v>56.000000000000007</v>
      </c>
      <c r="S35" s="561"/>
      <c r="T35" s="764"/>
      <c r="V35" s="674"/>
      <c r="AB35" s="564"/>
      <c r="AL35" s="564"/>
      <c r="AM35" s="564"/>
      <c r="AN35" s="564"/>
      <c r="AO35" s="564"/>
      <c r="AP35" s="564"/>
      <c r="AQ35" s="564"/>
      <c r="AR35" s="564"/>
      <c r="AS35" s="564"/>
      <c r="AT35" s="564"/>
      <c r="AU35" s="564"/>
      <c r="AV35" s="564"/>
      <c r="AW35" s="564"/>
      <c r="AX35" s="564"/>
      <c r="AY35" s="564"/>
    </row>
    <row r="36" spans="1:51">
      <c r="A36" s="755">
        <v>14</v>
      </c>
      <c r="B36" s="895"/>
      <c r="C36" s="895"/>
      <c r="D36" s="969" t="s">
        <v>150</v>
      </c>
      <c r="E36" s="992">
        <v>1000030841</v>
      </c>
      <c r="F36" s="586">
        <v>73121020</v>
      </c>
      <c r="G36" s="901"/>
      <c r="H36" s="1034">
        <v>18</v>
      </c>
      <c r="I36" s="902">
        <v>0.28000000000000003</v>
      </c>
      <c r="J36" s="969" t="s">
        <v>151</v>
      </c>
      <c r="K36" s="992" t="s">
        <v>152</v>
      </c>
      <c r="L36" s="586">
        <v>0.82399999999999995</v>
      </c>
      <c r="M36" s="903">
        <v>100</v>
      </c>
      <c r="N36" s="1035">
        <f t="shared" si="1"/>
        <v>82.399999999999991</v>
      </c>
      <c r="O36" s="904">
        <f t="shared" si="2"/>
        <v>23.071999999999999</v>
      </c>
      <c r="P36" s="561"/>
      <c r="Q36" s="564">
        <f t="shared" si="3"/>
        <v>82.399999999999991</v>
      </c>
      <c r="R36" s="682">
        <f t="shared" si="4"/>
        <v>23.071999999999999</v>
      </c>
      <c r="S36" s="561"/>
      <c r="T36" s="764"/>
      <c r="V36" s="674"/>
      <c r="AB36" s="564"/>
      <c r="AL36" s="564"/>
      <c r="AM36" s="564"/>
      <c r="AN36" s="564"/>
      <c r="AO36" s="564"/>
      <c r="AP36" s="564"/>
      <c r="AQ36" s="564"/>
      <c r="AR36" s="564"/>
      <c r="AS36" s="564"/>
      <c r="AT36" s="564"/>
      <c r="AU36" s="564"/>
      <c r="AV36" s="564"/>
      <c r="AW36" s="564"/>
      <c r="AX36" s="564"/>
      <c r="AY36" s="564"/>
    </row>
    <row r="37" spans="1:51" ht="33">
      <c r="A37" s="755">
        <v>15</v>
      </c>
      <c r="B37" s="895"/>
      <c r="C37" s="895"/>
      <c r="D37" s="969" t="s">
        <v>153</v>
      </c>
      <c r="E37" s="992">
        <v>1000019809</v>
      </c>
      <c r="F37" s="586">
        <v>73082011</v>
      </c>
      <c r="G37" s="901"/>
      <c r="H37" s="1034">
        <v>18</v>
      </c>
      <c r="I37" s="902">
        <v>0.28000000000000003</v>
      </c>
      <c r="J37" s="969" t="s">
        <v>154</v>
      </c>
      <c r="K37" s="992" t="s">
        <v>147</v>
      </c>
      <c r="L37" s="586">
        <v>3</v>
      </c>
      <c r="M37" s="903">
        <v>100</v>
      </c>
      <c r="N37" s="1035">
        <f t="shared" si="1"/>
        <v>300</v>
      </c>
      <c r="O37" s="904">
        <f t="shared" si="2"/>
        <v>84.000000000000014</v>
      </c>
      <c r="P37" s="561"/>
      <c r="Q37" s="564">
        <f t="shared" si="3"/>
        <v>300</v>
      </c>
      <c r="R37" s="682">
        <f t="shared" si="4"/>
        <v>84.000000000000014</v>
      </c>
      <c r="S37" s="561"/>
      <c r="T37" s="764"/>
      <c r="V37" s="674"/>
      <c r="AB37" s="564"/>
      <c r="AL37" s="564"/>
      <c r="AM37" s="564"/>
      <c r="AN37" s="564"/>
      <c r="AO37" s="564"/>
      <c r="AP37" s="564"/>
      <c r="AQ37" s="564"/>
      <c r="AR37" s="564"/>
      <c r="AS37" s="564"/>
      <c r="AT37" s="564"/>
      <c r="AU37" s="564"/>
      <c r="AV37" s="564"/>
      <c r="AW37" s="564"/>
      <c r="AX37" s="564"/>
      <c r="AY37" s="564"/>
    </row>
    <row r="38" spans="1:51" ht="33">
      <c r="A38" s="755">
        <v>16</v>
      </c>
      <c r="B38" s="895"/>
      <c r="C38" s="895"/>
      <c r="D38" s="969" t="s">
        <v>155</v>
      </c>
      <c r="E38" s="992">
        <v>1000019788</v>
      </c>
      <c r="F38" s="586">
        <v>73082011</v>
      </c>
      <c r="G38" s="901"/>
      <c r="H38" s="1034">
        <v>18</v>
      </c>
      <c r="I38" s="902">
        <v>0.28000000000000003</v>
      </c>
      <c r="J38" s="969" t="s">
        <v>156</v>
      </c>
      <c r="K38" s="992" t="s">
        <v>147</v>
      </c>
      <c r="L38" s="586">
        <v>2</v>
      </c>
      <c r="M38" s="903">
        <v>100</v>
      </c>
      <c r="N38" s="1035">
        <f t="shared" si="1"/>
        <v>200</v>
      </c>
      <c r="O38" s="904">
        <f t="shared" si="2"/>
        <v>56.000000000000007</v>
      </c>
      <c r="P38" s="561"/>
      <c r="Q38" s="564">
        <f t="shared" si="3"/>
        <v>200</v>
      </c>
      <c r="R38" s="682">
        <f t="shared" si="4"/>
        <v>56.000000000000007</v>
      </c>
      <c r="S38" s="561"/>
      <c r="T38" s="764"/>
      <c r="V38" s="674"/>
      <c r="AB38" s="564"/>
      <c r="AL38" s="564"/>
      <c r="AM38" s="564"/>
      <c r="AN38" s="564"/>
      <c r="AO38" s="564"/>
      <c r="AP38" s="564"/>
      <c r="AQ38" s="564"/>
      <c r="AR38" s="564"/>
      <c r="AS38" s="564"/>
      <c r="AT38" s="564"/>
      <c r="AU38" s="564"/>
      <c r="AV38" s="564"/>
      <c r="AW38" s="564"/>
      <c r="AX38" s="564"/>
      <c r="AY38" s="564"/>
    </row>
    <row r="39" spans="1:51" ht="33">
      <c r="A39" s="755">
        <v>17</v>
      </c>
      <c r="B39" s="895"/>
      <c r="C39" s="895"/>
      <c r="D39" s="969" t="s">
        <v>157</v>
      </c>
      <c r="E39" s="992">
        <v>1000010800</v>
      </c>
      <c r="F39" s="586">
        <v>73082011</v>
      </c>
      <c r="G39" s="901"/>
      <c r="H39" s="1034">
        <v>18</v>
      </c>
      <c r="I39" s="902">
        <v>0.28000000000000003</v>
      </c>
      <c r="J39" s="969" t="s">
        <v>158</v>
      </c>
      <c r="K39" s="992" t="s">
        <v>147</v>
      </c>
      <c r="L39" s="586">
        <v>15</v>
      </c>
      <c r="M39" s="903">
        <v>100</v>
      </c>
      <c r="N39" s="1035">
        <f t="shared" si="1"/>
        <v>1500</v>
      </c>
      <c r="O39" s="904">
        <f t="shared" si="2"/>
        <v>420.00000000000006</v>
      </c>
      <c r="P39" s="561"/>
      <c r="Q39" s="564">
        <f t="shared" si="3"/>
        <v>1500</v>
      </c>
      <c r="R39" s="682">
        <f t="shared" si="4"/>
        <v>420.00000000000006</v>
      </c>
      <c r="S39" s="561"/>
      <c r="T39" s="764"/>
      <c r="V39" s="674"/>
      <c r="AB39" s="564"/>
      <c r="AL39" s="564"/>
      <c r="AM39" s="564"/>
      <c r="AN39" s="564"/>
      <c r="AO39" s="564"/>
      <c r="AP39" s="564"/>
      <c r="AQ39" s="564"/>
      <c r="AR39" s="564"/>
      <c r="AS39" s="564"/>
      <c r="AT39" s="564"/>
      <c r="AU39" s="564"/>
      <c r="AV39" s="564"/>
      <c r="AW39" s="564"/>
      <c r="AX39" s="564"/>
      <c r="AY39" s="564"/>
    </row>
    <row r="40" spans="1:51">
      <c r="A40" s="755">
        <v>18</v>
      </c>
      <c r="B40" s="895"/>
      <c r="C40" s="895"/>
      <c r="D40" s="969" t="s">
        <v>159</v>
      </c>
      <c r="E40" s="992">
        <v>1000015503</v>
      </c>
      <c r="F40" s="586">
        <v>76169990</v>
      </c>
      <c r="G40" s="901"/>
      <c r="H40" s="1034">
        <v>18</v>
      </c>
      <c r="I40" s="902">
        <v>0.28000000000000003</v>
      </c>
      <c r="J40" s="969" t="s">
        <v>160</v>
      </c>
      <c r="K40" s="992" t="s">
        <v>136</v>
      </c>
      <c r="L40" s="586">
        <v>2</v>
      </c>
      <c r="M40" s="903">
        <v>100</v>
      </c>
      <c r="N40" s="1035">
        <f t="shared" si="1"/>
        <v>200</v>
      </c>
      <c r="O40" s="904">
        <f t="shared" si="2"/>
        <v>56.000000000000007</v>
      </c>
      <c r="P40" s="561"/>
      <c r="Q40" s="564">
        <f t="shared" si="3"/>
        <v>200</v>
      </c>
      <c r="R40" s="682">
        <f t="shared" si="4"/>
        <v>56.000000000000007</v>
      </c>
      <c r="S40" s="561"/>
      <c r="T40" s="764"/>
      <c r="V40" s="674"/>
      <c r="AB40" s="564"/>
      <c r="AL40" s="564"/>
      <c r="AM40" s="564"/>
      <c r="AN40" s="564"/>
      <c r="AO40" s="564"/>
      <c r="AP40" s="564"/>
      <c r="AQ40" s="564"/>
      <c r="AR40" s="564"/>
      <c r="AS40" s="564"/>
      <c r="AT40" s="564"/>
      <c r="AU40" s="564"/>
      <c r="AV40" s="564"/>
      <c r="AW40" s="564"/>
      <c r="AX40" s="564"/>
      <c r="AY40" s="564"/>
    </row>
    <row r="41" spans="1:51">
      <c r="A41" s="755">
        <v>19</v>
      </c>
      <c r="B41" s="895"/>
      <c r="C41" s="895"/>
      <c r="D41" s="969" t="s">
        <v>161</v>
      </c>
      <c r="E41" s="992">
        <v>1000018443</v>
      </c>
      <c r="F41" s="586">
        <v>76169990</v>
      </c>
      <c r="G41" s="901"/>
      <c r="H41" s="1034">
        <v>18</v>
      </c>
      <c r="I41" s="902">
        <v>0.28000000000000003</v>
      </c>
      <c r="J41" s="969" t="s">
        <v>162</v>
      </c>
      <c r="K41" s="992" t="s">
        <v>136</v>
      </c>
      <c r="L41" s="586">
        <v>1</v>
      </c>
      <c r="M41" s="903">
        <v>100</v>
      </c>
      <c r="N41" s="1035">
        <f t="shared" si="1"/>
        <v>100</v>
      </c>
      <c r="O41" s="904">
        <f t="shared" si="2"/>
        <v>28.000000000000004</v>
      </c>
      <c r="P41" s="561"/>
      <c r="Q41" s="564">
        <f t="shared" si="3"/>
        <v>100</v>
      </c>
      <c r="R41" s="682">
        <f t="shared" si="4"/>
        <v>28.000000000000004</v>
      </c>
      <c r="S41" s="561"/>
      <c r="T41" s="764"/>
      <c r="V41" s="674"/>
      <c r="AB41" s="564"/>
      <c r="AL41" s="564"/>
      <c r="AM41" s="564"/>
      <c r="AN41" s="564"/>
      <c r="AO41" s="564"/>
      <c r="AP41" s="564"/>
      <c r="AQ41" s="564"/>
      <c r="AR41" s="564"/>
      <c r="AS41" s="564"/>
      <c r="AT41" s="564"/>
      <c r="AU41" s="564"/>
      <c r="AV41" s="564"/>
      <c r="AW41" s="564"/>
      <c r="AX41" s="564"/>
      <c r="AY41" s="564"/>
    </row>
    <row r="42" spans="1:51">
      <c r="A42" s="755">
        <v>20</v>
      </c>
      <c r="B42" s="895"/>
      <c r="C42" s="895"/>
      <c r="D42" s="969" t="s">
        <v>163</v>
      </c>
      <c r="E42" s="992">
        <v>1000022431</v>
      </c>
      <c r="F42" s="586">
        <v>73082011</v>
      </c>
      <c r="G42" s="901"/>
      <c r="H42" s="1034">
        <v>18</v>
      </c>
      <c r="I42" s="902">
        <v>0.28000000000000003</v>
      </c>
      <c r="J42" s="969" t="s">
        <v>164</v>
      </c>
      <c r="K42" s="992" t="s">
        <v>136</v>
      </c>
      <c r="L42" s="586">
        <v>66</v>
      </c>
      <c r="M42" s="903">
        <v>100</v>
      </c>
      <c r="N42" s="1035">
        <f t="shared" si="1"/>
        <v>6600</v>
      </c>
      <c r="O42" s="904">
        <f t="shared" si="2"/>
        <v>1848.0000000000002</v>
      </c>
      <c r="P42" s="561"/>
      <c r="Q42" s="564">
        <f t="shared" si="3"/>
        <v>6600</v>
      </c>
      <c r="R42" s="682">
        <f t="shared" si="4"/>
        <v>1848.0000000000002</v>
      </c>
      <c r="S42" s="561"/>
      <c r="T42" s="764"/>
      <c r="V42" s="674"/>
      <c r="AB42" s="564"/>
      <c r="AL42" s="564"/>
      <c r="AM42" s="564"/>
      <c r="AN42" s="564"/>
      <c r="AO42" s="564"/>
      <c r="AP42" s="564"/>
      <c r="AQ42" s="564"/>
      <c r="AR42" s="564"/>
      <c r="AS42" s="564"/>
      <c r="AT42" s="564"/>
      <c r="AU42" s="564"/>
      <c r="AV42" s="564"/>
      <c r="AW42" s="564"/>
      <c r="AX42" s="564"/>
      <c r="AY42" s="564"/>
    </row>
    <row r="43" spans="1:51">
      <c r="A43" s="755">
        <v>21</v>
      </c>
      <c r="B43" s="895"/>
      <c r="C43" s="895"/>
      <c r="D43" s="969" t="s">
        <v>165</v>
      </c>
      <c r="E43" s="992">
        <v>1000007935</v>
      </c>
      <c r="F43" s="586">
        <v>76169990</v>
      </c>
      <c r="G43" s="901"/>
      <c r="H43" s="1034">
        <v>18</v>
      </c>
      <c r="I43" s="902">
        <v>0.28000000000000003</v>
      </c>
      <c r="J43" s="969" t="s">
        <v>166</v>
      </c>
      <c r="K43" s="992" t="s">
        <v>136</v>
      </c>
      <c r="L43" s="586">
        <v>44</v>
      </c>
      <c r="M43" s="903">
        <v>100</v>
      </c>
      <c r="N43" s="1035">
        <f t="shared" si="1"/>
        <v>4400</v>
      </c>
      <c r="O43" s="904">
        <f t="shared" si="2"/>
        <v>1232.0000000000002</v>
      </c>
      <c r="P43" s="561"/>
      <c r="Q43" s="564">
        <f t="shared" si="3"/>
        <v>4400</v>
      </c>
      <c r="R43" s="682">
        <f t="shared" si="4"/>
        <v>1232.0000000000002</v>
      </c>
      <c r="S43" s="561"/>
      <c r="T43" s="764"/>
      <c r="V43" s="674"/>
      <c r="AB43" s="564"/>
      <c r="AL43" s="564"/>
      <c r="AM43" s="564"/>
      <c r="AN43" s="564"/>
      <c r="AO43" s="564"/>
      <c r="AP43" s="564"/>
      <c r="AQ43" s="564"/>
      <c r="AR43" s="564"/>
      <c r="AS43" s="564"/>
      <c r="AT43" s="564"/>
      <c r="AU43" s="564"/>
      <c r="AV43" s="564"/>
      <c r="AW43" s="564"/>
      <c r="AX43" s="564"/>
      <c r="AY43" s="564"/>
    </row>
    <row r="44" spans="1:51">
      <c r="A44" s="755">
        <v>22</v>
      </c>
      <c r="B44" s="895"/>
      <c r="C44" s="895"/>
      <c r="D44" s="969" t="s">
        <v>167</v>
      </c>
      <c r="E44" s="992">
        <v>1000018559</v>
      </c>
      <c r="F44" s="586">
        <v>76169990</v>
      </c>
      <c r="G44" s="901"/>
      <c r="H44" s="1034">
        <v>18</v>
      </c>
      <c r="I44" s="902">
        <v>0.28000000000000003</v>
      </c>
      <c r="J44" s="969" t="s">
        <v>168</v>
      </c>
      <c r="K44" s="992" t="s">
        <v>136</v>
      </c>
      <c r="L44" s="586">
        <v>27</v>
      </c>
      <c r="M44" s="903">
        <v>100</v>
      </c>
      <c r="N44" s="1035">
        <f t="shared" si="1"/>
        <v>2700</v>
      </c>
      <c r="O44" s="904">
        <f t="shared" si="2"/>
        <v>756.00000000000011</v>
      </c>
      <c r="P44" s="561"/>
      <c r="Q44" s="564">
        <f t="shared" si="3"/>
        <v>2700</v>
      </c>
      <c r="R44" s="682">
        <f t="shared" si="4"/>
        <v>756.00000000000011</v>
      </c>
      <c r="S44" s="561"/>
      <c r="T44" s="764"/>
      <c r="V44" s="674"/>
      <c r="AB44" s="564"/>
      <c r="AL44" s="564"/>
      <c r="AM44" s="564"/>
      <c r="AN44" s="564"/>
      <c r="AO44" s="564"/>
      <c r="AP44" s="564"/>
      <c r="AQ44" s="564"/>
      <c r="AR44" s="564"/>
      <c r="AS44" s="564"/>
      <c r="AT44" s="564"/>
      <c r="AU44" s="564"/>
      <c r="AV44" s="564"/>
      <c r="AW44" s="564"/>
      <c r="AX44" s="564"/>
      <c r="AY44" s="564"/>
    </row>
    <row r="45" spans="1:51">
      <c r="A45" s="755">
        <v>23</v>
      </c>
      <c r="B45" s="895"/>
      <c r="C45" s="895"/>
      <c r="D45" s="969" t="s">
        <v>169</v>
      </c>
      <c r="E45" s="992">
        <v>1000015505</v>
      </c>
      <c r="F45" s="586">
        <v>73082011</v>
      </c>
      <c r="G45" s="901"/>
      <c r="H45" s="1034">
        <v>18</v>
      </c>
      <c r="I45" s="902">
        <v>0.28000000000000003</v>
      </c>
      <c r="J45" s="969" t="s">
        <v>170</v>
      </c>
      <c r="K45" s="992" t="s">
        <v>136</v>
      </c>
      <c r="L45" s="586">
        <v>1</v>
      </c>
      <c r="M45" s="903">
        <v>100</v>
      </c>
      <c r="N45" s="1035">
        <f t="shared" si="1"/>
        <v>100</v>
      </c>
      <c r="O45" s="904">
        <f t="shared" si="2"/>
        <v>28.000000000000004</v>
      </c>
      <c r="P45" s="561"/>
      <c r="Q45" s="564">
        <f t="shared" si="3"/>
        <v>100</v>
      </c>
      <c r="R45" s="682">
        <f t="shared" si="4"/>
        <v>28.000000000000004</v>
      </c>
      <c r="S45" s="561"/>
      <c r="T45" s="764"/>
      <c r="V45" s="674"/>
      <c r="AB45" s="564"/>
      <c r="AL45" s="564"/>
      <c r="AM45" s="564"/>
      <c r="AN45" s="564"/>
      <c r="AO45" s="564"/>
      <c r="AP45" s="564"/>
      <c r="AQ45" s="564"/>
      <c r="AR45" s="564"/>
      <c r="AS45" s="564"/>
      <c r="AT45" s="564"/>
      <c r="AU45" s="564"/>
      <c r="AV45" s="564"/>
      <c r="AW45" s="564"/>
      <c r="AX45" s="564"/>
      <c r="AY45" s="564"/>
    </row>
    <row r="46" spans="1:51">
      <c r="A46" s="755">
        <v>24</v>
      </c>
      <c r="B46" s="895"/>
      <c r="C46" s="895"/>
      <c r="D46" s="969" t="s">
        <v>171</v>
      </c>
      <c r="E46" s="992">
        <v>1000028485</v>
      </c>
      <c r="F46" s="586">
        <v>76169990</v>
      </c>
      <c r="G46" s="901"/>
      <c r="H46" s="1034">
        <v>18</v>
      </c>
      <c r="I46" s="902">
        <v>0.28000000000000003</v>
      </c>
      <c r="J46" s="969" t="s">
        <v>172</v>
      </c>
      <c r="K46" s="992" t="s">
        <v>136</v>
      </c>
      <c r="L46" s="586">
        <v>6</v>
      </c>
      <c r="M46" s="903">
        <v>100</v>
      </c>
      <c r="N46" s="1035">
        <f t="shared" si="1"/>
        <v>600</v>
      </c>
      <c r="O46" s="904">
        <f t="shared" si="2"/>
        <v>168.00000000000003</v>
      </c>
      <c r="P46" s="561"/>
      <c r="Q46" s="564">
        <f t="shared" si="3"/>
        <v>600</v>
      </c>
      <c r="R46" s="682">
        <f t="shared" si="4"/>
        <v>168.00000000000003</v>
      </c>
      <c r="S46" s="561"/>
      <c r="T46" s="764"/>
      <c r="V46" s="674"/>
      <c r="AB46" s="564"/>
      <c r="AL46" s="564"/>
      <c r="AM46" s="564"/>
      <c r="AN46" s="564"/>
      <c r="AO46" s="564"/>
      <c r="AP46" s="564"/>
      <c r="AQ46" s="564"/>
      <c r="AR46" s="564"/>
      <c r="AS46" s="564"/>
      <c r="AT46" s="564"/>
      <c r="AU46" s="564"/>
      <c r="AV46" s="564"/>
      <c r="AW46" s="564"/>
      <c r="AX46" s="564"/>
      <c r="AY46" s="564"/>
    </row>
    <row r="47" spans="1:51">
      <c r="A47" s="755">
        <v>25</v>
      </c>
      <c r="B47" s="895"/>
      <c r="C47" s="895"/>
      <c r="D47" s="969" t="s">
        <v>173</v>
      </c>
      <c r="E47" s="992">
        <v>1000022420</v>
      </c>
      <c r="F47" s="586">
        <v>73082011</v>
      </c>
      <c r="G47" s="901"/>
      <c r="H47" s="1034">
        <v>18</v>
      </c>
      <c r="I47" s="902">
        <v>0.28000000000000003</v>
      </c>
      <c r="J47" s="969" t="s">
        <v>174</v>
      </c>
      <c r="K47" s="992" t="s">
        <v>136</v>
      </c>
      <c r="L47" s="586">
        <v>11</v>
      </c>
      <c r="M47" s="903">
        <v>100</v>
      </c>
      <c r="N47" s="1035">
        <f t="shared" si="1"/>
        <v>1100</v>
      </c>
      <c r="O47" s="904">
        <f t="shared" si="2"/>
        <v>308.00000000000006</v>
      </c>
      <c r="P47" s="561"/>
      <c r="Q47" s="564">
        <f t="shared" si="3"/>
        <v>1100</v>
      </c>
      <c r="R47" s="682">
        <f t="shared" si="4"/>
        <v>308.00000000000006</v>
      </c>
      <c r="S47" s="561"/>
      <c r="T47" s="764"/>
      <c r="V47" s="674"/>
      <c r="AB47" s="564"/>
      <c r="AL47" s="564"/>
      <c r="AM47" s="564"/>
      <c r="AN47" s="564"/>
      <c r="AO47" s="564"/>
      <c r="AP47" s="564"/>
      <c r="AQ47" s="564"/>
      <c r="AR47" s="564"/>
      <c r="AS47" s="564"/>
      <c r="AT47" s="564"/>
      <c r="AU47" s="564"/>
      <c r="AV47" s="564"/>
      <c r="AW47" s="564"/>
      <c r="AX47" s="564"/>
      <c r="AY47" s="564"/>
    </row>
    <row r="48" spans="1:51">
      <c r="A48" s="755">
        <v>26</v>
      </c>
      <c r="B48" s="895"/>
      <c r="C48" s="895"/>
      <c r="D48" s="969" t="s">
        <v>175</v>
      </c>
      <c r="E48" s="992">
        <v>1000020991</v>
      </c>
      <c r="F48" s="586">
        <v>73082011</v>
      </c>
      <c r="G48" s="901"/>
      <c r="H48" s="1034">
        <v>18</v>
      </c>
      <c r="I48" s="902">
        <v>0.28000000000000003</v>
      </c>
      <c r="J48" s="969" t="s">
        <v>176</v>
      </c>
      <c r="K48" s="992" t="s">
        <v>136</v>
      </c>
      <c r="L48" s="586">
        <v>5</v>
      </c>
      <c r="M48" s="903">
        <v>100</v>
      </c>
      <c r="N48" s="1035">
        <f t="shared" si="1"/>
        <v>500</v>
      </c>
      <c r="O48" s="904">
        <f t="shared" si="2"/>
        <v>140</v>
      </c>
      <c r="P48" s="561"/>
      <c r="Q48" s="564">
        <f t="shared" si="3"/>
        <v>500</v>
      </c>
      <c r="R48" s="682">
        <f t="shared" si="4"/>
        <v>140</v>
      </c>
      <c r="S48" s="561"/>
      <c r="T48" s="764"/>
      <c r="V48" s="674"/>
      <c r="AB48" s="564"/>
      <c r="AL48" s="564"/>
      <c r="AM48" s="564"/>
      <c r="AN48" s="564"/>
      <c r="AO48" s="564"/>
      <c r="AP48" s="564"/>
      <c r="AQ48" s="564"/>
      <c r="AR48" s="564"/>
      <c r="AS48" s="564"/>
      <c r="AT48" s="564"/>
      <c r="AU48" s="564"/>
      <c r="AV48" s="564"/>
      <c r="AW48" s="564"/>
      <c r="AX48" s="564"/>
      <c r="AY48" s="564"/>
    </row>
    <row r="49" spans="1:51">
      <c r="A49" s="755">
        <v>27</v>
      </c>
      <c r="B49" s="895"/>
      <c r="C49" s="895"/>
      <c r="D49" s="969" t="s">
        <v>177</v>
      </c>
      <c r="E49" s="992">
        <v>1000020447</v>
      </c>
      <c r="F49" s="586">
        <v>73082011</v>
      </c>
      <c r="G49" s="901"/>
      <c r="H49" s="1034">
        <v>18</v>
      </c>
      <c r="I49" s="902">
        <v>0.28000000000000003</v>
      </c>
      <c r="J49" s="969" t="s">
        <v>178</v>
      </c>
      <c r="K49" s="992" t="s">
        <v>136</v>
      </c>
      <c r="L49" s="586">
        <v>1</v>
      </c>
      <c r="M49" s="903">
        <v>100</v>
      </c>
      <c r="N49" s="1035">
        <f t="shared" si="1"/>
        <v>100</v>
      </c>
      <c r="O49" s="904">
        <f t="shared" si="2"/>
        <v>28.000000000000004</v>
      </c>
      <c r="P49" s="561"/>
      <c r="Q49" s="564">
        <f t="shared" si="3"/>
        <v>100</v>
      </c>
      <c r="R49" s="682">
        <f t="shared" si="4"/>
        <v>28.000000000000004</v>
      </c>
      <c r="S49" s="561"/>
      <c r="T49" s="764"/>
      <c r="V49" s="674"/>
      <c r="AB49" s="564"/>
      <c r="AL49" s="564"/>
      <c r="AM49" s="564"/>
      <c r="AN49" s="564"/>
      <c r="AO49" s="564"/>
      <c r="AP49" s="564"/>
      <c r="AQ49" s="564"/>
      <c r="AR49" s="564"/>
      <c r="AS49" s="564"/>
      <c r="AT49" s="564"/>
      <c r="AU49" s="564"/>
      <c r="AV49" s="564"/>
      <c r="AW49" s="564"/>
      <c r="AX49" s="564"/>
      <c r="AY49" s="564"/>
    </row>
    <row r="50" spans="1:51">
      <c r="A50" s="755">
        <v>28</v>
      </c>
      <c r="B50" s="895"/>
      <c r="C50" s="895"/>
      <c r="D50" s="969" t="s">
        <v>179</v>
      </c>
      <c r="E50" s="992">
        <v>1000020444</v>
      </c>
      <c r="F50" s="586">
        <v>82057000</v>
      </c>
      <c r="G50" s="901"/>
      <c r="H50" s="1034">
        <v>18</v>
      </c>
      <c r="I50" s="902">
        <v>0.28000000000000003</v>
      </c>
      <c r="J50" s="969" t="s">
        <v>180</v>
      </c>
      <c r="K50" s="992" t="s">
        <v>136</v>
      </c>
      <c r="L50" s="586">
        <v>1</v>
      </c>
      <c r="M50" s="903">
        <v>100</v>
      </c>
      <c r="N50" s="1035">
        <f t="shared" si="1"/>
        <v>100</v>
      </c>
      <c r="O50" s="904">
        <f t="shared" si="2"/>
        <v>28.000000000000004</v>
      </c>
      <c r="P50" s="561"/>
      <c r="Q50" s="564">
        <f t="shared" si="3"/>
        <v>100</v>
      </c>
      <c r="R50" s="682">
        <f t="shared" si="4"/>
        <v>28.000000000000004</v>
      </c>
      <c r="S50" s="561"/>
      <c r="T50" s="764"/>
      <c r="V50" s="674"/>
      <c r="AB50" s="564"/>
      <c r="AL50" s="564"/>
      <c r="AM50" s="564"/>
      <c r="AN50" s="564"/>
      <c r="AO50" s="564"/>
      <c r="AP50" s="564"/>
      <c r="AQ50" s="564"/>
      <c r="AR50" s="564"/>
      <c r="AS50" s="564"/>
      <c r="AT50" s="564"/>
      <c r="AU50" s="564"/>
      <c r="AV50" s="564"/>
      <c r="AW50" s="564"/>
      <c r="AX50" s="564"/>
      <c r="AY50" s="564"/>
    </row>
    <row r="51" spans="1:51">
      <c r="A51" s="755">
        <v>29</v>
      </c>
      <c r="B51" s="895"/>
      <c r="C51" s="895"/>
      <c r="D51" s="969" t="s">
        <v>181</v>
      </c>
      <c r="E51" s="992">
        <v>1000014198</v>
      </c>
      <c r="F51" s="586">
        <v>85353090</v>
      </c>
      <c r="G51" s="901"/>
      <c r="H51" s="1034">
        <v>18</v>
      </c>
      <c r="I51" s="902">
        <v>0.28000000000000003</v>
      </c>
      <c r="J51" s="969" t="s">
        <v>182</v>
      </c>
      <c r="K51" s="992" t="s">
        <v>136</v>
      </c>
      <c r="L51" s="586">
        <v>2</v>
      </c>
      <c r="M51" s="903">
        <v>100</v>
      </c>
      <c r="N51" s="1035">
        <f t="shared" si="1"/>
        <v>200</v>
      </c>
      <c r="O51" s="904">
        <f t="shared" si="2"/>
        <v>56.000000000000007</v>
      </c>
      <c r="P51" s="561"/>
      <c r="Q51" s="564">
        <f t="shared" si="3"/>
        <v>200</v>
      </c>
      <c r="R51" s="682">
        <f t="shared" si="4"/>
        <v>56.000000000000007</v>
      </c>
      <c r="S51" s="561"/>
      <c r="T51" s="764"/>
      <c r="V51" s="674"/>
      <c r="AB51" s="564"/>
      <c r="AL51" s="564"/>
      <c r="AM51" s="564"/>
      <c r="AN51" s="564"/>
      <c r="AO51" s="564"/>
      <c r="AP51" s="564"/>
      <c r="AQ51" s="564"/>
      <c r="AR51" s="564"/>
      <c r="AS51" s="564"/>
      <c r="AT51" s="564"/>
      <c r="AU51" s="564"/>
      <c r="AV51" s="564"/>
      <c r="AW51" s="564"/>
      <c r="AX51" s="564"/>
      <c r="AY51" s="564"/>
    </row>
    <row r="52" spans="1:51" ht="49.5">
      <c r="A52" s="755">
        <v>30</v>
      </c>
      <c r="B52" s="895"/>
      <c r="C52" s="895"/>
      <c r="D52" s="969" t="s">
        <v>183</v>
      </c>
      <c r="E52" s="992">
        <v>1000031039</v>
      </c>
      <c r="F52" s="586">
        <v>82057000</v>
      </c>
      <c r="G52" s="901"/>
      <c r="H52" s="1034">
        <v>18</v>
      </c>
      <c r="I52" s="902">
        <v>0.28000000000000003</v>
      </c>
      <c r="J52" s="969" t="s">
        <v>184</v>
      </c>
      <c r="K52" s="992" t="s">
        <v>147</v>
      </c>
      <c r="L52" s="586">
        <v>2</v>
      </c>
      <c r="M52" s="903">
        <v>100</v>
      </c>
      <c r="N52" s="1035">
        <f t="shared" si="1"/>
        <v>200</v>
      </c>
      <c r="O52" s="904">
        <f t="shared" si="2"/>
        <v>56.000000000000007</v>
      </c>
      <c r="P52" s="561"/>
      <c r="Q52" s="564">
        <f t="shared" si="3"/>
        <v>200</v>
      </c>
      <c r="R52" s="682">
        <f t="shared" si="4"/>
        <v>56.000000000000007</v>
      </c>
      <c r="S52" s="561"/>
      <c r="T52" s="764"/>
      <c r="V52" s="674"/>
      <c r="AB52" s="564"/>
      <c r="AL52" s="564"/>
      <c r="AM52" s="564"/>
      <c r="AN52" s="564"/>
      <c r="AO52" s="564"/>
      <c r="AP52" s="564"/>
      <c r="AQ52" s="564"/>
      <c r="AR52" s="564"/>
      <c r="AS52" s="564"/>
      <c r="AT52" s="564"/>
      <c r="AU52" s="564"/>
      <c r="AV52" s="564"/>
      <c r="AW52" s="564"/>
      <c r="AX52" s="564"/>
      <c r="AY52" s="564"/>
    </row>
    <row r="53" spans="1:51" ht="33">
      <c r="A53" s="755">
        <v>31</v>
      </c>
      <c r="B53" s="895"/>
      <c r="C53" s="895"/>
      <c r="D53" s="969" t="s">
        <v>185</v>
      </c>
      <c r="E53" s="992">
        <v>1000033146</v>
      </c>
      <c r="F53" s="586">
        <v>82057000</v>
      </c>
      <c r="G53" s="901"/>
      <c r="H53" s="1034">
        <v>18</v>
      </c>
      <c r="I53" s="902">
        <v>0.28000000000000003</v>
      </c>
      <c r="J53" s="969" t="s">
        <v>186</v>
      </c>
      <c r="K53" s="992" t="s">
        <v>147</v>
      </c>
      <c r="L53" s="586">
        <v>2</v>
      </c>
      <c r="M53" s="903">
        <v>100</v>
      </c>
      <c r="N53" s="1035">
        <f t="shared" si="1"/>
        <v>200</v>
      </c>
      <c r="O53" s="904">
        <f t="shared" si="2"/>
        <v>56.000000000000007</v>
      </c>
      <c r="P53" s="561"/>
      <c r="Q53" s="564">
        <f t="shared" si="3"/>
        <v>200</v>
      </c>
      <c r="R53" s="682">
        <f t="shared" si="4"/>
        <v>56.000000000000007</v>
      </c>
      <c r="S53" s="561"/>
      <c r="T53" s="764"/>
      <c r="V53" s="674"/>
      <c r="AB53" s="564"/>
      <c r="AL53" s="564"/>
      <c r="AM53" s="564"/>
      <c r="AN53" s="564"/>
      <c r="AO53" s="564"/>
      <c r="AP53" s="564"/>
      <c r="AQ53" s="564"/>
      <c r="AR53" s="564"/>
      <c r="AS53" s="564"/>
      <c r="AT53" s="564"/>
      <c r="AU53" s="564"/>
      <c r="AV53" s="564"/>
      <c r="AW53" s="564"/>
      <c r="AX53" s="564"/>
      <c r="AY53" s="564"/>
    </row>
    <row r="54" spans="1:51" ht="49.5">
      <c r="A54" s="755">
        <v>32</v>
      </c>
      <c r="B54" s="895"/>
      <c r="C54" s="895"/>
      <c r="D54" s="969" t="s">
        <v>187</v>
      </c>
      <c r="E54" s="992">
        <v>1000031041</v>
      </c>
      <c r="F54" s="586">
        <v>82057000</v>
      </c>
      <c r="G54" s="901"/>
      <c r="H54" s="1034">
        <v>18</v>
      </c>
      <c r="I54" s="902">
        <v>0.28000000000000003</v>
      </c>
      <c r="J54" s="969" t="s">
        <v>188</v>
      </c>
      <c r="K54" s="992" t="s">
        <v>147</v>
      </c>
      <c r="L54" s="586">
        <v>1</v>
      </c>
      <c r="M54" s="903">
        <v>100</v>
      </c>
      <c r="N54" s="1035">
        <f t="shared" si="1"/>
        <v>100</v>
      </c>
      <c r="O54" s="904">
        <f t="shared" si="2"/>
        <v>28.000000000000004</v>
      </c>
      <c r="P54" s="561"/>
      <c r="Q54" s="564">
        <f t="shared" si="3"/>
        <v>100</v>
      </c>
      <c r="R54" s="682">
        <f t="shared" si="4"/>
        <v>28.000000000000004</v>
      </c>
      <c r="S54" s="561"/>
      <c r="T54" s="764"/>
      <c r="V54" s="674"/>
      <c r="AB54" s="564"/>
      <c r="AL54" s="564"/>
      <c r="AM54" s="564"/>
      <c r="AN54" s="564"/>
      <c r="AO54" s="564"/>
      <c r="AP54" s="564"/>
      <c r="AQ54" s="564"/>
      <c r="AR54" s="564"/>
      <c r="AS54" s="564"/>
      <c r="AT54" s="564"/>
      <c r="AU54" s="564"/>
      <c r="AV54" s="564"/>
      <c r="AW54" s="564"/>
      <c r="AX54" s="564"/>
      <c r="AY54" s="564"/>
    </row>
    <row r="55" spans="1:51">
      <c r="A55" s="755">
        <v>33</v>
      </c>
      <c r="B55" s="895"/>
      <c r="C55" s="895"/>
      <c r="D55" s="969" t="s">
        <v>189</v>
      </c>
      <c r="E55" s="992">
        <v>1000022417</v>
      </c>
      <c r="F55" s="586">
        <v>82057000</v>
      </c>
      <c r="G55" s="901"/>
      <c r="H55" s="1034">
        <v>18</v>
      </c>
      <c r="I55" s="902">
        <v>0.28000000000000003</v>
      </c>
      <c r="J55" s="969" t="s">
        <v>190</v>
      </c>
      <c r="K55" s="992" t="s">
        <v>136</v>
      </c>
      <c r="L55" s="586">
        <v>11</v>
      </c>
      <c r="M55" s="903">
        <v>100</v>
      </c>
      <c r="N55" s="1035">
        <f t="shared" si="1"/>
        <v>1100</v>
      </c>
      <c r="O55" s="904">
        <f t="shared" si="2"/>
        <v>308.00000000000006</v>
      </c>
      <c r="P55" s="561"/>
      <c r="Q55" s="564">
        <f t="shared" si="3"/>
        <v>1100</v>
      </c>
      <c r="R55" s="682">
        <f t="shared" si="4"/>
        <v>308.00000000000006</v>
      </c>
      <c r="S55" s="561"/>
      <c r="T55" s="764"/>
      <c r="V55" s="674"/>
      <c r="AB55" s="564"/>
      <c r="AL55" s="564"/>
      <c r="AM55" s="564"/>
      <c r="AN55" s="564"/>
      <c r="AO55" s="564"/>
      <c r="AP55" s="564"/>
      <c r="AQ55" s="564"/>
      <c r="AR55" s="564"/>
      <c r="AS55" s="564"/>
      <c r="AT55" s="564"/>
      <c r="AU55" s="564"/>
      <c r="AV55" s="564"/>
      <c r="AW55" s="564"/>
      <c r="AX55" s="564"/>
      <c r="AY55" s="564"/>
    </row>
    <row r="56" spans="1:51" ht="33">
      <c r="A56" s="755">
        <v>34</v>
      </c>
      <c r="B56" s="895"/>
      <c r="C56" s="895"/>
      <c r="D56" s="969" t="s">
        <v>191</v>
      </c>
      <c r="E56" s="992">
        <v>1000030940</v>
      </c>
      <c r="F56" s="586">
        <v>85447090</v>
      </c>
      <c r="G56" s="901"/>
      <c r="H56" s="1034">
        <v>18</v>
      </c>
      <c r="I56" s="902">
        <v>0.28000000000000003</v>
      </c>
      <c r="J56" s="969" t="s">
        <v>192</v>
      </c>
      <c r="K56" s="992" t="s">
        <v>152</v>
      </c>
      <c r="L56" s="586">
        <v>0.85699999999999998</v>
      </c>
      <c r="M56" s="903">
        <v>100</v>
      </c>
      <c r="N56" s="1035">
        <f t="shared" si="1"/>
        <v>85.7</v>
      </c>
      <c r="O56" s="904">
        <f t="shared" si="2"/>
        <v>23.996000000000002</v>
      </c>
      <c r="P56" s="561"/>
      <c r="Q56" s="564">
        <f t="shared" si="3"/>
        <v>85.7</v>
      </c>
      <c r="R56" s="682">
        <f t="shared" si="4"/>
        <v>23.996000000000002</v>
      </c>
      <c r="S56" s="561"/>
      <c r="T56" s="764"/>
      <c r="V56" s="674"/>
      <c r="AB56" s="564"/>
      <c r="AL56" s="564"/>
      <c r="AM56" s="564"/>
      <c r="AN56" s="564"/>
      <c r="AO56" s="564"/>
      <c r="AP56" s="564"/>
      <c r="AQ56" s="564"/>
      <c r="AR56" s="564"/>
      <c r="AS56" s="564"/>
      <c r="AT56" s="564"/>
      <c r="AU56" s="564"/>
      <c r="AV56" s="564"/>
      <c r="AW56" s="564"/>
      <c r="AX56" s="564"/>
      <c r="AY56" s="564"/>
    </row>
    <row r="57" spans="1:51">
      <c r="A57" s="755">
        <v>35</v>
      </c>
      <c r="B57" s="895"/>
      <c r="C57" s="895"/>
      <c r="D57" s="969" t="s">
        <v>193</v>
      </c>
      <c r="E57" s="992">
        <v>1000010817</v>
      </c>
      <c r="F57" s="586">
        <v>82057000</v>
      </c>
      <c r="G57" s="901"/>
      <c r="H57" s="1034">
        <v>18</v>
      </c>
      <c r="I57" s="902">
        <v>0.28000000000000003</v>
      </c>
      <c r="J57" s="969" t="s">
        <v>194</v>
      </c>
      <c r="K57" s="992" t="s">
        <v>136</v>
      </c>
      <c r="L57" s="586">
        <v>43</v>
      </c>
      <c r="M57" s="903">
        <v>100</v>
      </c>
      <c r="N57" s="1035">
        <f t="shared" si="1"/>
        <v>4300</v>
      </c>
      <c r="O57" s="904">
        <f t="shared" si="2"/>
        <v>1204.0000000000002</v>
      </c>
      <c r="P57" s="561"/>
      <c r="Q57" s="564">
        <f t="shared" si="3"/>
        <v>4300</v>
      </c>
      <c r="R57" s="682">
        <f t="shared" si="4"/>
        <v>1204.0000000000002</v>
      </c>
      <c r="S57" s="561"/>
      <c r="T57" s="764"/>
      <c r="V57" s="674"/>
      <c r="AB57" s="564"/>
      <c r="AL57" s="564"/>
      <c r="AM57" s="564"/>
      <c r="AN57" s="564"/>
      <c r="AO57" s="564"/>
      <c r="AP57" s="564"/>
      <c r="AQ57" s="564"/>
      <c r="AR57" s="564"/>
      <c r="AS57" s="564"/>
      <c r="AT57" s="564"/>
      <c r="AU57" s="564"/>
      <c r="AV57" s="564"/>
      <c r="AW57" s="564"/>
      <c r="AX57" s="564"/>
      <c r="AY57" s="564"/>
    </row>
    <row r="58" spans="1:51">
      <c r="A58" s="755">
        <v>36</v>
      </c>
      <c r="B58" s="895"/>
      <c r="C58" s="895"/>
      <c r="D58" s="969" t="s">
        <v>195</v>
      </c>
      <c r="E58" s="992">
        <v>1000030860</v>
      </c>
      <c r="F58" s="586">
        <v>76141000</v>
      </c>
      <c r="G58" s="901"/>
      <c r="H58" s="1034">
        <v>18</v>
      </c>
      <c r="I58" s="902">
        <v>0.28000000000000003</v>
      </c>
      <c r="J58" s="969" t="s">
        <v>196</v>
      </c>
      <c r="K58" s="992" t="s">
        <v>152</v>
      </c>
      <c r="L58" s="586">
        <v>4.9450000000000003</v>
      </c>
      <c r="M58" s="903">
        <v>100</v>
      </c>
      <c r="N58" s="1035">
        <f t="shared" si="1"/>
        <v>494.5</v>
      </c>
      <c r="O58" s="904">
        <f t="shared" si="2"/>
        <v>138.46</v>
      </c>
      <c r="P58" s="561"/>
      <c r="Q58" s="564">
        <f t="shared" si="3"/>
        <v>494.5</v>
      </c>
      <c r="R58" s="682">
        <f t="shared" si="4"/>
        <v>138.46</v>
      </c>
      <c r="S58" s="561"/>
      <c r="T58" s="764"/>
      <c r="V58" s="674"/>
      <c r="AB58" s="564"/>
      <c r="AL58" s="564"/>
      <c r="AM58" s="564"/>
      <c r="AN58" s="564"/>
      <c r="AO58" s="564"/>
      <c r="AP58" s="564"/>
      <c r="AQ58" s="564"/>
      <c r="AR58" s="564"/>
      <c r="AS58" s="564"/>
      <c r="AT58" s="564"/>
      <c r="AU58" s="564"/>
      <c r="AV58" s="564"/>
      <c r="AW58" s="564"/>
      <c r="AX58" s="564"/>
      <c r="AY58" s="564"/>
    </row>
    <row r="59" spans="1:51" ht="33">
      <c r="A59" s="755">
        <v>37</v>
      </c>
      <c r="B59" s="895"/>
      <c r="C59" s="895"/>
      <c r="D59" s="969" t="s">
        <v>197</v>
      </c>
      <c r="E59" s="992">
        <v>1000009328</v>
      </c>
      <c r="F59" s="586">
        <v>85469090</v>
      </c>
      <c r="G59" s="901"/>
      <c r="H59" s="1034">
        <v>18</v>
      </c>
      <c r="I59" s="902">
        <v>0.28000000000000003</v>
      </c>
      <c r="J59" s="969" t="s">
        <v>198</v>
      </c>
      <c r="K59" s="992" t="s">
        <v>136</v>
      </c>
      <c r="L59" s="586">
        <v>30</v>
      </c>
      <c r="M59" s="903">
        <v>100</v>
      </c>
      <c r="N59" s="1035">
        <f t="shared" si="1"/>
        <v>3000</v>
      </c>
      <c r="O59" s="904">
        <f t="shared" si="2"/>
        <v>840.00000000000011</v>
      </c>
      <c r="P59" s="561"/>
      <c r="Q59" s="564">
        <f t="shared" si="3"/>
        <v>3000</v>
      </c>
      <c r="R59" s="682">
        <f t="shared" si="4"/>
        <v>840.00000000000011</v>
      </c>
      <c r="S59" s="561"/>
      <c r="T59" s="764"/>
      <c r="V59" s="674"/>
      <c r="AB59" s="564"/>
      <c r="AL59" s="564"/>
      <c r="AM59" s="564"/>
      <c r="AN59" s="564"/>
      <c r="AO59" s="564"/>
      <c r="AP59" s="564"/>
      <c r="AQ59" s="564"/>
      <c r="AR59" s="564"/>
      <c r="AS59" s="564"/>
      <c r="AT59" s="564"/>
      <c r="AU59" s="564"/>
      <c r="AV59" s="564"/>
      <c r="AW59" s="564"/>
      <c r="AX59" s="564"/>
      <c r="AY59" s="564"/>
    </row>
    <row r="60" spans="1:51" ht="33">
      <c r="A60" s="755">
        <v>38</v>
      </c>
      <c r="B60" s="895"/>
      <c r="C60" s="895"/>
      <c r="D60" s="969" t="s">
        <v>199</v>
      </c>
      <c r="E60" s="992">
        <v>1000009325</v>
      </c>
      <c r="F60" s="586">
        <v>85469090</v>
      </c>
      <c r="G60" s="901"/>
      <c r="H60" s="1034">
        <v>18</v>
      </c>
      <c r="I60" s="902">
        <v>0.28000000000000003</v>
      </c>
      <c r="J60" s="969" t="s">
        <v>200</v>
      </c>
      <c r="K60" s="992" t="s">
        <v>136</v>
      </c>
      <c r="L60" s="586">
        <v>5</v>
      </c>
      <c r="M60" s="903">
        <v>100</v>
      </c>
      <c r="N60" s="1035">
        <f t="shared" si="1"/>
        <v>500</v>
      </c>
      <c r="O60" s="904">
        <f t="shared" si="2"/>
        <v>140</v>
      </c>
      <c r="P60" s="561"/>
      <c r="Q60" s="564">
        <f t="shared" si="3"/>
        <v>500</v>
      </c>
      <c r="R60" s="682">
        <f t="shared" si="4"/>
        <v>140</v>
      </c>
      <c r="S60" s="561"/>
      <c r="T60" s="764"/>
      <c r="V60" s="674"/>
      <c r="AB60" s="564"/>
      <c r="AL60" s="564"/>
      <c r="AM60" s="564"/>
      <c r="AN60" s="564"/>
      <c r="AO60" s="564"/>
      <c r="AP60" s="564"/>
      <c r="AQ60" s="564"/>
      <c r="AR60" s="564"/>
      <c r="AS60" s="564"/>
      <c r="AT60" s="564"/>
      <c r="AU60" s="564"/>
      <c r="AV60" s="564"/>
      <c r="AW60" s="564"/>
      <c r="AX60" s="564"/>
      <c r="AY60" s="564"/>
    </row>
    <row r="61" spans="1:51" s="777" customFormat="1" ht="23.25" customHeight="1">
      <c r="A61" s="765"/>
      <c r="C61" s="767"/>
      <c r="D61" s="766" t="s">
        <v>201</v>
      </c>
      <c r="E61" s="767"/>
      <c r="F61" s="768"/>
      <c r="G61" s="767"/>
      <c r="H61" s="767"/>
      <c r="I61" s="768"/>
      <c r="J61" s="769"/>
      <c r="K61" s="770"/>
      <c r="L61" s="770"/>
      <c r="M61" s="771"/>
      <c r="N61" s="765"/>
      <c r="O61" s="772"/>
      <c r="P61" s="773"/>
      <c r="Q61" s="774"/>
      <c r="R61" s="774"/>
      <c r="S61" s="773"/>
      <c r="T61" s="775"/>
      <c r="U61" s="773"/>
      <c r="V61" s="776"/>
      <c r="W61" s="773"/>
      <c r="X61" s="773"/>
      <c r="Y61" s="773"/>
    </row>
    <row r="62" spans="1:51" ht="66">
      <c r="A62" s="755">
        <v>1</v>
      </c>
      <c r="B62" s="895"/>
      <c r="C62" s="895"/>
      <c r="D62" s="969" t="s">
        <v>121</v>
      </c>
      <c r="E62" s="992">
        <v>1000015274</v>
      </c>
      <c r="F62" s="586">
        <v>73082011</v>
      </c>
      <c r="G62" s="901"/>
      <c r="H62" s="1034">
        <v>18</v>
      </c>
      <c r="I62" s="902">
        <v>0.28000000000000003</v>
      </c>
      <c r="J62" s="969" t="s">
        <v>122</v>
      </c>
      <c r="K62" s="992" t="s">
        <v>123</v>
      </c>
      <c r="L62" s="586">
        <v>19.085000000000001</v>
      </c>
      <c r="M62" s="903">
        <v>100</v>
      </c>
      <c r="N62" s="1035">
        <f t="shared" si="1"/>
        <v>1908.5</v>
      </c>
      <c r="O62" s="904">
        <f t="shared" si="2"/>
        <v>534.38</v>
      </c>
      <c r="P62" s="561"/>
      <c r="Q62" s="564">
        <f t="shared" si="3"/>
        <v>1908.5</v>
      </c>
      <c r="R62" s="682">
        <f t="shared" si="4"/>
        <v>534.38</v>
      </c>
      <c r="S62" s="561"/>
      <c r="T62" s="764"/>
      <c r="V62" s="674"/>
      <c r="AB62" s="564"/>
      <c r="AL62" s="564"/>
      <c r="AM62" s="564"/>
      <c r="AN62" s="564"/>
      <c r="AO62" s="564"/>
      <c r="AP62" s="564"/>
      <c r="AQ62" s="564"/>
      <c r="AR62" s="564"/>
      <c r="AS62" s="564"/>
      <c r="AT62" s="564"/>
      <c r="AU62" s="564"/>
      <c r="AV62" s="564"/>
      <c r="AW62" s="564"/>
      <c r="AX62" s="564"/>
      <c r="AY62" s="564"/>
    </row>
    <row r="63" spans="1:51" ht="66">
      <c r="A63" s="755">
        <v>2</v>
      </c>
      <c r="B63" s="895"/>
      <c r="C63" s="895"/>
      <c r="D63" s="969" t="s">
        <v>124</v>
      </c>
      <c r="E63" s="992">
        <v>1000013391</v>
      </c>
      <c r="F63" s="586">
        <v>73082011</v>
      </c>
      <c r="G63" s="901"/>
      <c r="H63" s="1034">
        <v>18</v>
      </c>
      <c r="I63" s="902">
        <v>0.28000000000000003</v>
      </c>
      <c r="J63" s="969" t="s">
        <v>125</v>
      </c>
      <c r="K63" s="992" t="s">
        <v>123</v>
      </c>
      <c r="L63" s="586">
        <v>7.0449999999999999</v>
      </c>
      <c r="M63" s="903">
        <v>100</v>
      </c>
      <c r="N63" s="1035">
        <f t="shared" si="1"/>
        <v>704.5</v>
      </c>
      <c r="O63" s="904">
        <f t="shared" si="2"/>
        <v>197.26000000000002</v>
      </c>
      <c r="P63" s="561"/>
      <c r="Q63" s="564">
        <f t="shared" si="3"/>
        <v>704.5</v>
      </c>
      <c r="R63" s="682">
        <f t="shared" si="4"/>
        <v>197.26000000000002</v>
      </c>
      <c r="S63" s="561"/>
      <c r="T63" s="764"/>
      <c r="V63" s="674"/>
      <c r="AB63" s="564"/>
      <c r="AL63" s="564"/>
      <c r="AM63" s="564"/>
      <c r="AN63" s="564"/>
      <c r="AO63" s="564"/>
      <c r="AP63" s="564"/>
      <c r="AQ63" s="564"/>
      <c r="AR63" s="564"/>
      <c r="AS63" s="564"/>
      <c r="AT63" s="564"/>
      <c r="AU63" s="564"/>
      <c r="AV63" s="564"/>
      <c r="AW63" s="564"/>
      <c r="AX63" s="564"/>
      <c r="AY63" s="564"/>
    </row>
    <row r="64" spans="1:51" ht="66">
      <c r="A64" s="755">
        <v>3</v>
      </c>
      <c r="B64" s="895"/>
      <c r="C64" s="895"/>
      <c r="D64" s="969" t="s">
        <v>128</v>
      </c>
      <c r="E64" s="992">
        <v>1000015276</v>
      </c>
      <c r="F64" s="586">
        <v>73082011</v>
      </c>
      <c r="G64" s="901"/>
      <c r="H64" s="1034">
        <v>18</v>
      </c>
      <c r="I64" s="902">
        <v>0.28000000000000003</v>
      </c>
      <c r="J64" s="969" t="s">
        <v>129</v>
      </c>
      <c r="K64" s="992" t="s">
        <v>123</v>
      </c>
      <c r="L64" s="586">
        <v>0.46300000000000002</v>
      </c>
      <c r="M64" s="903">
        <v>100</v>
      </c>
      <c r="N64" s="1035">
        <f t="shared" si="1"/>
        <v>46.300000000000004</v>
      </c>
      <c r="O64" s="904">
        <f t="shared" si="2"/>
        <v>12.964000000000002</v>
      </c>
      <c r="P64" s="561"/>
      <c r="Q64" s="564">
        <f t="shared" si="3"/>
        <v>46.300000000000004</v>
      </c>
      <c r="R64" s="682">
        <f t="shared" si="4"/>
        <v>12.964000000000002</v>
      </c>
      <c r="S64" s="561"/>
      <c r="T64" s="764"/>
      <c r="V64" s="674"/>
      <c r="AB64" s="564"/>
      <c r="AL64" s="564"/>
      <c r="AM64" s="564"/>
      <c r="AN64" s="564"/>
      <c r="AO64" s="564"/>
      <c r="AP64" s="564"/>
      <c r="AQ64" s="564"/>
      <c r="AR64" s="564"/>
      <c r="AS64" s="564"/>
      <c r="AT64" s="564"/>
      <c r="AU64" s="564"/>
      <c r="AV64" s="564"/>
      <c r="AW64" s="564"/>
      <c r="AX64" s="564"/>
      <c r="AY64" s="564"/>
    </row>
    <row r="65" spans="1:51" ht="33">
      <c r="A65" s="755">
        <v>4</v>
      </c>
      <c r="B65" s="895"/>
      <c r="C65" s="895"/>
      <c r="D65" s="969" t="s">
        <v>130</v>
      </c>
      <c r="E65" s="992">
        <v>1000013472</v>
      </c>
      <c r="F65" s="586">
        <v>73181500</v>
      </c>
      <c r="G65" s="901"/>
      <c r="H65" s="1034">
        <v>18</v>
      </c>
      <c r="I65" s="902">
        <v>0.28000000000000003</v>
      </c>
      <c r="J65" s="969" t="s">
        <v>131</v>
      </c>
      <c r="K65" s="992" t="s">
        <v>123</v>
      </c>
      <c r="L65" s="586">
        <v>0.90600000000000003</v>
      </c>
      <c r="M65" s="903">
        <v>100</v>
      </c>
      <c r="N65" s="1035">
        <f t="shared" si="1"/>
        <v>90.600000000000009</v>
      </c>
      <c r="O65" s="904">
        <f t="shared" si="2"/>
        <v>25.368000000000006</v>
      </c>
      <c r="P65" s="561"/>
      <c r="Q65" s="564">
        <f t="shared" si="3"/>
        <v>90.600000000000009</v>
      </c>
      <c r="R65" s="682">
        <f t="shared" si="4"/>
        <v>25.368000000000006</v>
      </c>
      <c r="S65" s="561"/>
      <c r="T65" s="764"/>
      <c r="V65" s="674"/>
      <c r="AB65" s="564"/>
      <c r="AL65" s="564"/>
      <c r="AM65" s="564"/>
      <c r="AN65" s="564"/>
      <c r="AO65" s="564"/>
      <c r="AP65" s="564"/>
      <c r="AQ65" s="564"/>
      <c r="AR65" s="564"/>
      <c r="AS65" s="564"/>
      <c r="AT65" s="564"/>
      <c r="AU65" s="564"/>
      <c r="AV65" s="564"/>
      <c r="AW65" s="564"/>
      <c r="AX65" s="564"/>
      <c r="AY65" s="564"/>
    </row>
    <row r="66" spans="1:51">
      <c r="A66" s="755">
        <v>5</v>
      </c>
      <c r="B66" s="895"/>
      <c r="C66" s="895"/>
      <c r="D66" s="969" t="s">
        <v>132</v>
      </c>
      <c r="E66" s="992">
        <v>1000007847</v>
      </c>
      <c r="F66" s="586">
        <v>73181500</v>
      </c>
      <c r="G66" s="901"/>
      <c r="H66" s="1034">
        <v>18</v>
      </c>
      <c r="I66" s="902">
        <v>0.28000000000000003</v>
      </c>
      <c r="J66" s="969" t="s">
        <v>133</v>
      </c>
      <c r="K66" s="992" t="s">
        <v>123</v>
      </c>
      <c r="L66" s="586">
        <v>8.9999999999999993E-3</v>
      </c>
      <c r="M66" s="903">
        <v>100</v>
      </c>
      <c r="N66" s="1035">
        <f t="shared" si="1"/>
        <v>0.89999999999999991</v>
      </c>
      <c r="O66" s="904">
        <f t="shared" si="2"/>
        <v>0.252</v>
      </c>
      <c r="P66" s="561"/>
      <c r="Q66" s="564">
        <f t="shared" si="3"/>
        <v>0.89999999999999991</v>
      </c>
      <c r="R66" s="682">
        <f t="shared" si="4"/>
        <v>0.252</v>
      </c>
      <c r="S66" s="561"/>
      <c r="T66" s="764"/>
      <c r="V66" s="674"/>
      <c r="AB66" s="564"/>
      <c r="AL66" s="564"/>
      <c r="AM66" s="564"/>
      <c r="AN66" s="564"/>
      <c r="AO66" s="564"/>
      <c r="AP66" s="564"/>
      <c r="AQ66" s="564"/>
      <c r="AR66" s="564"/>
      <c r="AS66" s="564"/>
      <c r="AT66" s="564"/>
      <c r="AU66" s="564"/>
      <c r="AV66" s="564"/>
      <c r="AW66" s="564"/>
      <c r="AX66" s="564"/>
      <c r="AY66" s="564"/>
    </row>
    <row r="67" spans="1:51">
      <c r="A67" s="755">
        <v>6</v>
      </c>
      <c r="B67" s="895"/>
      <c r="C67" s="895"/>
      <c r="D67" s="969" t="s">
        <v>202</v>
      </c>
      <c r="E67" s="992">
        <v>1000011150</v>
      </c>
      <c r="F67" s="586">
        <v>73082011</v>
      </c>
      <c r="G67" s="901"/>
      <c r="H67" s="1034">
        <v>18</v>
      </c>
      <c r="I67" s="902">
        <v>0.28000000000000003</v>
      </c>
      <c r="J67" s="969" t="s">
        <v>203</v>
      </c>
      <c r="K67" s="992" t="s">
        <v>123</v>
      </c>
      <c r="L67" s="586">
        <v>0.75</v>
      </c>
      <c r="M67" s="903">
        <v>100</v>
      </c>
      <c r="N67" s="1035">
        <f t="shared" si="1"/>
        <v>75</v>
      </c>
      <c r="O67" s="904">
        <f t="shared" si="2"/>
        <v>21.000000000000004</v>
      </c>
      <c r="P67" s="561"/>
      <c r="Q67" s="564">
        <f t="shared" si="3"/>
        <v>75</v>
      </c>
      <c r="R67" s="682">
        <f t="shared" si="4"/>
        <v>21.000000000000004</v>
      </c>
      <c r="S67" s="561"/>
      <c r="T67" s="764"/>
      <c r="V67" s="674"/>
      <c r="AB67" s="564"/>
      <c r="AL67" s="564"/>
      <c r="AM67" s="564"/>
      <c r="AN67" s="564"/>
      <c r="AO67" s="564"/>
      <c r="AP67" s="564"/>
      <c r="AQ67" s="564"/>
      <c r="AR67" s="564"/>
      <c r="AS67" s="564"/>
      <c r="AT67" s="564"/>
      <c r="AU67" s="564"/>
      <c r="AV67" s="564"/>
      <c r="AW67" s="564"/>
      <c r="AX67" s="564"/>
      <c r="AY67" s="564"/>
    </row>
    <row r="68" spans="1:51">
      <c r="A68" s="755">
        <v>7</v>
      </c>
      <c r="B68" s="895"/>
      <c r="C68" s="895"/>
      <c r="D68" s="969" t="s">
        <v>204</v>
      </c>
      <c r="E68" s="992">
        <v>1000010538</v>
      </c>
      <c r="F68" s="586">
        <v>73082011</v>
      </c>
      <c r="G68" s="901"/>
      <c r="H68" s="1034">
        <v>18</v>
      </c>
      <c r="I68" s="902">
        <v>0.28000000000000003</v>
      </c>
      <c r="J68" s="969" t="s">
        <v>205</v>
      </c>
      <c r="K68" s="992" t="s">
        <v>136</v>
      </c>
      <c r="L68" s="586">
        <v>1</v>
      </c>
      <c r="M68" s="903">
        <v>100</v>
      </c>
      <c r="N68" s="1035">
        <f t="shared" si="1"/>
        <v>100</v>
      </c>
      <c r="O68" s="904">
        <f t="shared" si="2"/>
        <v>28.000000000000004</v>
      </c>
      <c r="P68" s="561"/>
      <c r="Q68" s="564">
        <f t="shared" si="3"/>
        <v>100</v>
      </c>
      <c r="R68" s="682">
        <f t="shared" si="4"/>
        <v>28.000000000000004</v>
      </c>
      <c r="S68" s="561"/>
      <c r="T68" s="764"/>
      <c r="V68" s="674"/>
      <c r="AB68" s="564"/>
      <c r="AL68" s="564"/>
      <c r="AM68" s="564"/>
      <c r="AN68" s="564"/>
      <c r="AO68" s="564"/>
      <c r="AP68" s="564"/>
      <c r="AQ68" s="564"/>
      <c r="AR68" s="564"/>
      <c r="AS68" s="564"/>
      <c r="AT68" s="564"/>
      <c r="AU68" s="564"/>
      <c r="AV68" s="564"/>
      <c r="AW68" s="564"/>
      <c r="AX68" s="564"/>
      <c r="AY68" s="564"/>
    </row>
    <row r="69" spans="1:51">
      <c r="A69" s="755">
        <v>8</v>
      </c>
      <c r="B69" s="895"/>
      <c r="C69" s="895"/>
      <c r="D69" s="969" t="s">
        <v>206</v>
      </c>
      <c r="E69" s="992">
        <v>1000015970</v>
      </c>
      <c r="F69" s="586">
        <v>73082011</v>
      </c>
      <c r="G69" s="901"/>
      <c r="H69" s="1034">
        <v>18</v>
      </c>
      <c r="I69" s="902">
        <v>0.28000000000000003</v>
      </c>
      <c r="J69" s="969" t="s">
        <v>207</v>
      </c>
      <c r="K69" s="992" t="s">
        <v>136</v>
      </c>
      <c r="L69" s="586">
        <v>1</v>
      </c>
      <c r="M69" s="903">
        <v>100</v>
      </c>
      <c r="N69" s="1035">
        <f t="shared" si="1"/>
        <v>100</v>
      </c>
      <c r="O69" s="904">
        <f t="shared" si="2"/>
        <v>28.000000000000004</v>
      </c>
      <c r="P69" s="561"/>
      <c r="Q69" s="564">
        <f t="shared" si="3"/>
        <v>100</v>
      </c>
      <c r="R69" s="682">
        <f t="shared" si="4"/>
        <v>28.000000000000004</v>
      </c>
      <c r="S69" s="561"/>
      <c r="T69" s="764"/>
      <c r="V69" s="674"/>
      <c r="AB69" s="564"/>
      <c r="AL69" s="564"/>
      <c r="AM69" s="564"/>
      <c r="AN69" s="564"/>
      <c r="AO69" s="564"/>
      <c r="AP69" s="564"/>
      <c r="AQ69" s="564"/>
      <c r="AR69" s="564"/>
      <c r="AS69" s="564"/>
      <c r="AT69" s="564"/>
      <c r="AU69" s="564"/>
      <c r="AV69" s="564"/>
      <c r="AW69" s="564"/>
      <c r="AX69" s="564"/>
      <c r="AY69" s="564"/>
    </row>
    <row r="70" spans="1:51">
      <c r="A70" s="755">
        <v>9</v>
      </c>
      <c r="B70" s="895"/>
      <c r="C70" s="895"/>
      <c r="D70" s="969" t="s">
        <v>145</v>
      </c>
      <c r="E70" s="992">
        <v>1000017508</v>
      </c>
      <c r="F70" s="586">
        <v>73082011</v>
      </c>
      <c r="G70" s="901"/>
      <c r="H70" s="1034">
        <v>18</v>
      </c>
      <c r="I70" s="902">
        <v>0.28000000000000003</v>
      </c>
      <c r="J70" s="969" t="s">
        <v>146</v>
      </c>
      <c r="K70" s="992" t="s">
        <v>147</v>
      </c>
      <c r="L70" s="586">
        <v>2</v>
      </c>
      <c r="M70" s="903">
        <v>100</v>
      </c>
      <c r="N70" s="1035">
        <f t="shared" si="1"/>
        <v>200</v>
      </c>
      <c r="O70" s="904">
        <f t="shared" si="2"/>
        <v>56.000000000000007</v>
      </c>
      <c r="P70" s="561"/>
      <c r="Q70" s="564">
        <f t="shared" si="3"/>
        <v>200</v>
      </c>
      <c r="R70" s="682">
        <f t="shared" si="4"/>
        <v>56.000000000000007</v>
      </c>
      <c r="S70" s="561"/>
      <c r="T70" s="764"/>
      <c r="V70" s="674"/>
      <c r="AB70" s="564"/>
      <c r="AL70" s="564"/>
      <c r="AM70" s="564"/>
      <c r="AN70" s="564"/>
      <c r="AO70" s="564"/>
      <c r="AP70" s="564"/>
      <c r="AQ70" s="564"/>
      <c r="AR70" s="564"/>
      <c r="AS70" s="564"/>
      <c r="AT70" s="564"/>
      <c r="AU70" s="564"/>
      <c r="AV70" s="564"/>
      <c r="AW70" s="564"/>
      <c r="AX70" s="564"/>
      <c r="AY70" s="564"/>
    </row>
    <row r="71" spans="1:51">
      <c r="A71" s="755">
        <v>10</v>
      </c>
      <c r="B71" s="895"/>
      <c r="C71" s="895"/>
      <c r="D71" s="969" t="s">
        <v>208</v>
      </c>
      <c r="E71" s="992">
        <v>1000009119</v>
      </c>
      <c r="F71" s="586">
        <v>73082011</v>
      </c>
      <c r="G71" s="901"/>
      <c r="H71" s="1034">
        <v>18</v>
      </c>
      <c r="I71" s="902">
        <v>0.28000000000000003</v>
      </c>
      <c r="J71" s="969" t="s">
        <v>209</v>
      </c>
      <c r="K71" s="992" t="s">
        <v>147</v>
      </c>
      <c r="L71" s="586">
        <v>1</v>
      </c>
      <c r="M71" s="903">
        <v>100</v>
      </c>
      <c r="N71" s="1035">
        <f t="shared" si="1"/>
        <v>100</v>
      </c>
      <c r="O71" s="904">
        <f t="shared" si="2"/>
        <v>28.000000000000004</v>
      </c>
      <c r="P71" s="561"/>
      <c r="Q71" s="564">
        <f t="shared" si="3"/>
        <v>100</v>
      </c>
      <c r="R71" s="682">
        <f t="shared" si="4"/>
        <v>28.000000000000004</v>
      </c>
      <c r="S71" s="561"/>
      <c r="T71" s="764"/>
      <c r="V71" s="674"/>
      <c r="AB71" s="564"/>
      <c r="AL71" s="564"/>
      <c r="AM71" s="564"/>
      <c r="AN71" s="564"/>
      <c r="AO71" s="564"/>
      <c r="AP71" s="564"/>
      <c r="AQ71" s="564"/>
      <c r="AR71" s="564"/>
      <c r="AS71" s="564"/>
      <c r="AT71" s="564"/>
      <c r="AU71" s="564"/>
      <c r="AV71" s="564"/>
      <c r="AW71" s="564"/>
      <c r="AX71" s="564"/>
      <c r="AY71" s="564"/>
    </row>
    <row r="72" spans="1:51">
      <c r="A72" s="755">
        <v>11</v>
      </c>
      <c r="B72" s="895"/>
      <c r="C72" s="895"/>
      <c r="D72" s="969" t="s">
        <v>148</v>
      </c>
      <c r="E72" s="992">
        <v>1000006779</v>
      </c>
      <c r="F72" s="586">
        <v>73082011</v>
      </c>
      <c r="G72" s="901"/>
      <c r="H72" s="1034">
        <v>18</v>
      </c>
      <c r="I72" s="902">
        <v>0.28000000000000003</v>
      </c>
      <c r="J72" s="969" t="s">
        <v>149</v>
      </c>
      <c r="K72" s="992" t="s">
        <v>147</v>
      </c>
      <c r="L72" s="586">
        <v>1</v>
      </c>
      <c r="M72" s="903">
        <v>100</v>
      </c>
      <c r="N72" s="1035">
        <f t="shared" si="1"/>
        <v>100</v>
      </c>
      <c r="O72" s="904">
        <f t="shared" si="2"/>
        <v>28.000000000000004</v>
      </c>
      <c r="P72" s="561"/>
      <c r="Q72" s="564">
        <f t="shared" si="3"/>
        <v>100</v>
      </c>
      <c r="R72" s="682">
        <f t="shared" si="4"/>
        <v>28.000000000000004</v>
      </c>
      <c r="S72" s="561"/>
      <c r="T72" s="764"/>
      <c r="V72" s="674"/>
      <c r="AB72" s="564"/>
      <c r="AL72" s="564"/>
      <c r="AM72" s="564"/>
      <c r="AN72" s="564"/>
      <c r="AO72" s="564"/>
      <c r="AP72" s="564"/>
      <c r="AQ72" s="564"/>
      <c r="AR72" s="564"/>
      <c r="AS72" s="564"/>
      <c r="AT72" s="564"/>
      <c r="AU72" s="564"/>
      <c r="AV72" s="564"/>
      <c r="AW72" s="564"/>
      <c r="AX72" s="564"/>
      <c r="AY72" s="564"/>
    </row>
    <row r="73" spans="1:51">
      <c r="A73" s="755">
        <v>12</v>
      </c>
      <c r="B73" s="895"/>
      <c r="C73" s="895"/>
      <c r="D73" s="969" t="s">
        <v>210</v>
      </c>
      <c r="E73" s="992">
        <v>1000030868</v>
      </c>
      <c r="F73" s="586">
        <v>76141000</v>
      </c>
      <c r="G73" s="901"/>
      <c r="H73" s="1034">
        <v>18</v>
      </c>
      <c r="I73" s="902">
        <v>0.28000000000000003</v>
      </c>
      <c r="J73" s="969" t="s">
        <v>211</v>
      </c>
      <c r="K73" s="992" t="s">
        <v>152</v>
      </c>
      <c r="L73" s="586">
        <v>2.266</v>
      </c>
      <c r="M73" s="903">
        <v>100</v>
      </c>
      <c r="N73" s="1035">
        <f t="shared" si="1"/>
        <v>226.6</v>
      </c>
      <c r="O73" s="904">
        <f t="shared" si="2"/>
        <v>63.448000000000008</v>
      </c>
      <c r="P73" s="561"/>
      <c r="Q73" s="564">
        <f t="shared" si="3"/>
        <v>226.6</v>
      </c>
      <c r="R73" s="682">
        <f t="shared" si="4"/>
        <v>63.448000000000008</v>
      </c>
      <c r="S73" s="561"/>
      <c r="T73" s="764"/>
      <c r="V73" s="674"/>
      <c r="AB73" s="564"/>
      <c r="AL73" s="564"/>
      <c r="AM73" s="564"/>
      <c r="AN73" s="564"/>
      <c r="AO73" s="564"/>
      <c r="AP73" s="564"/>
      <c r="AQ73" s="564"/>
      <c r="AR73" s="564"/>
      <c r="AS73" s="564"/>
      <c r="AT73" s="564"/>
      <c r="AU73" s="564"/>
      <c r="AV73" s="564"/>
      <c r="AW73" s="564"/>
      <c r="AX73" s="564"/>
      <c r="AY73" s="564"/>
    </row>
    <row r="74" spans="1:51">
      <c r="A74" s="755">
        <v>13</v>
      </c>
      <c r="B74" s="895"/>
      <c r="C74" s="895"/>
      <c r="D74" s="969" t="s">
        <v>212</v>
      </c>
      <c r="E74" s="992">
        <v>1000030840</v>
      </c>
      <c r="F74" s="586">
        <v>73121020</v>
      </c>
      <c r="G74" s="901"/>
      <c r="H74" s="1034">
        <v>18</v>
      </c>
      <c r="I74" s="902">
        <v>0.28000000000000003</v>
      </c>
      <c r="J74" s="969" t="s">
        <v>213</v>
      </c>
      <c r="K74" s="992" t="s">
        <v>152</v>
      </c>
      <c r="L74" s="586">
        <v>0.378</v>
      </c>
      <c r="M74" s="903">
        <v>100</v>
      </c>
      <c r="N74" s="1035">
        <f t="shared" si="1"/>
        <v>37.799999999999997</v>
      </c>
      <c r="O74" s="904">
        <f t="shared" si="2"/>
        <v>10.584</v>
      </c>
      <c r="P74" s="561"/>
      <c r="Q74" s="564">
        <f t="shared" si="3"/>
        <v>37.799999999999997</v>
      </c>
      <c r="R74" s="682">
        <f t="shared" si="4"/>
        <v>10.584</v>
      </c>
      <c r="S74" s="561"/>
      <c r="T74" s="764"/>
      <c r="V74" s="674"/>
      <c r="AB74" s="564"/>
      <c r="AL74" s="564"/>
      <c r="AM74" s="564"/>
      <c r="AN74" s="564"/>
      <c r="AO74" s="564"/>
      <c r="AP74" s="564"/>
      <c r="AQ74" s="564"/>
      <c r="AR74" s="564"/>
      <c r="AS74" s="564"/>
      <c r="AT74" s="564"/>
      <c r="AU74" s="564"/>
      <c r="AV74" s="564"/>
      <c r="AW74" s="564"/>
      <c r="AX74" s="564"/>
      <c r="AY74" s="564"/>
    </row>
    <row r="75" spans="1:51" ht="33">
      <c r="A75" s="755">
        <v>14</v>
      </c>
      <c r="B75" s="895"/>
      <c r="C75" s="895"/>
      <c r="D75" s="969" t="s">
        <v>214</v>
      </c>
      <c r="E75" s="992">
        <v>1000009323</v>
      </c>
      <c r="F75" s="586">
        <v>85469090</v>
      </c>
      <c r="G75" s="901"/>
      <c r="H75" s="1034">
        <v>18</v>
      </c>
      <c r="I75" s="902">
        <v>0.28000000000000003</v>
      </c>
      <c r="J75" s="969" t="s">
        <v>215</v>
      </c>
      <c r="K75" s="992" t="s">
        <v>136</v>
      </c>
      <c r="L75" s="586">
        <v>3</v>
      </c>
      <c r="M75" s="903">
        <v>100</v>
      </c>
      <c r="N75" s="1035">
        <f t="shared" si="1"/>
        <v>300</v>
      </c>
      <c r="O75" s="904">
        <f t="shared" si="2"/>
        <v>84.000000000000014</v>
      </c>
      <c r="P75" s="561"/>
      <c r="Q75" s="564">
        <f t="shared" si="3"/>
        <v>300</v>
      </c>
      <c r="R75" s="682">
        <f t="shared" si="4"/>
        <v>84.000000000000014</v>
      </c>
      <c r="S75" s="561"/>
      <c r="T75" s="764"/>
      <c r="V75" s="674"/>
      <c r="AB75" s="564"/>
      <c r="AL75" s="564"/>
      <c r="AM75" s="564"/>
      <c r="AN75" s="564"/>
      <c r="AO75" s="564"/>
      <c r="AP75" s="564"/>
      <c r="AQ75" s="564"/>
      <c r="AR75" s="564"/>
      <c r="AS75" s="564"/>
      <c r="AT75" s="564"/>
      <c r="AU75" s="564"/>
      <c r="AV75" s="564"/>
      <c r="AW75" s="564"/>
      <c r="AX75" s="564"/>
      <c r="AY75" s="564"/>
    </row>
    <row r="76" spans="1:51" ht="33">
      <c r="A76" s="755">
        <v>15</v>
      </c>
      <c r="B76" s="895"/>
      <c r="C76" s="895"/>
      <c r="D76" s="969" t="s">
        <v>216</v>
      </c>
      <c r="E76" s="992">
        <v>1000009322</v>
      </c>
      <c r="F76" s="586">
        <v>85469090</v>
      </c>
      <c r="G76" s="901"/>
      <c r="H76" s="1034">
        <v>18</v>
      </c>
      <c r="I76" s="902">
        <v>0.28000000000000003</v>
      </c>
      <c r="J76" s="969" t="s">
        <v>217</v>
      </c>
      <c r="K76" s="992" t="s">
        <v>136</v>
      </c>
      <c r="L76" s="586">
        <v>36</v>
      </c>
      <c r="M76" s="903">
        <v>100</v>
      </c>
      <c r="N76" s="1035">
        <f t="shared" si="1"/>
        <v>3600</v>
      </c>
      <c r="O76" s="904">
        <f t="shared" si="2"/>
        <v>1008.0000000000001</v>
      </c>
      <c r="P76" s="561"/>
      <c r="Q76" s="564">
        <f t="shared" si="3"/>
        <v>3600</v>
      </c>
      <c r="R76" s="682">
        <f t="shared" si="4"/>
        <v>1008.0000000000001</v>
      </c>
      <c r="S76" s="561"/>
      <c r="T76" s="764"/>
      <c r="V76" s="674"/>
      <c r="AB76" s="564"/>
      <c r="AL76" s="564"/>
      <c r="AM76" s="564"/>
      <c r="AN76" s="564"/>
      <c r="AO76" s="564"/>
      <c r="AP76" s="564"/>
      <c r="AQ76" s="564"/>
      <c r="AR76" s="564"/>
      <c r="AS76" s="564"/>
      <c r="AT76" s="564"/>
      <c r="AU76" s="564"/>
      <c r="AV76" s="564"/>
      <c r="AW76" s="564"/>
      <c r="AX76" s="564"/>
      <c r="AY76" s="564"/>
    </row>
    <row r="77" spans="1:51" ht="33">
      <c r="A77" s="755">
        <v>16</v>
      </c>
      <c r="B77" s="895"/>
      <c r="C77" s="895"/>
      <c r="D77" s="969" t="s">
        <v>218</v>
      </c>
      <c r="E77" s="992">
        <v>1000019796</v>
      </c>
      <c r="F77" s="586">
        <v>73082011</v>
      </c>
      <c r="G77" s="901"/>
      <c r="H77" s="1034">
        <v>18</v>
      </c>
      <c r="I77" s="902">
        <v>0.28000000000000003</v>
      </c>
      <c r="J77" s="969" t="s">
        <v>219</v>
      </c>
      <c r="K77" s="992" t="s">
        <v>147</v>
      </c>
      <c r="L77" s="586">
        <v>3</v>
      </c>
      <c r="M77" s="903">
        <v>100</v>
      </c>
      <c r="N77" s="1035">
        <f t="shared" si="1"/>
        <v>300</v>
      </c>
      <c r="O77" s="904">
        <f t="shared" si="2"/>
        <v>84.000000000000014</v>
      </c>
      <c r="P77" s="561"/>
      <c r="Q77" s="564">
        <f t="shared" si="3"/>
        <v>300</v>
      </c>
      <c r="R77" s="682">
        <f t="shared" si="4"/>
        <v>84.000000000000014</v>
      </c>
      <c r="S77" s="561"/>
      <c r="T77" s="764"/>
      <c r="V77" s="674"/>
      <c r="AB77" s="564"/>
      <c r="AL77" s="564"/>
      <c r="AM77" s="564"/>
      <c r="AN77" s="564"/>
      <c r="AO77" s="564"/>
      <c r="AP77" s="564"/>
      <c r="AQ77" s="564"/>
      <c r="AR77" s="564"/>
      <c r="AS77" s="564"/>
      <c r="AT77" s="564"/>
      <c r="AU77" s="564"/>
      <c r="AV77" s="564"/>
      <c r="AW77" s="564"/>
      <c r="AX77" s="564"/>
      <c r="AY77" s="564"/>
    </row>
    <row r="78" spans="1:51" ht="33">
      <c r="A78" s="755">
        <v>17</v>
      </c>
      <c r="B78" s="895"/>
      <c r="C78" s="895"/>
      <c r="D78" s="969" t="s">
        <v>220</v>
      </c>
      <c r="E78" s="992">
        <v>1000019817</v>
      </c>
      <c r="F78" s="586">
        <v>73082011</v>
      </c>
      <c r="G78" s="901"/>
      <c r="H78" s="1034">
        <v>18</v>
      </c>
      <c r="I78" s="902">
        <v>0.28000000000000003</v>
      </c>
      <c r="J78" s="969" t="s">
        <v>221</v>
      </c>
      <c r="K78" s="992" t="s">
        <v>147</v>
      </c>
      <c r="L78" s="586">
        <v>18</v>
      </c>
      <c r="M78" s="903">
        <v>100</v>
      </c>
      <c r="N78" s="1035">
        <f t="shared" si="1"/>
        <v>1800</v>
      </c>
      <c r="O78" s="904">
        <f t="shared" si="2"/>
        <v>504.00000000000006</v>
      </c>
      <c r="P78" s="561"/>
      <c r="Q78" s="564">
        <f t="shared" si="3"/>
        <v>1800</v>
      </c>
      <c r="R78" s="682">
        <f t="shared" si="4"/>
        <v>504.00000000000006</v>
      </c>
      <c r="S78" s="561"/>
      <c r="T78" s="764"/>
      <c r="V78" s="674"/>
      <c r="AB78" s="564"/>
      <c r="AL78" s="564"/>
      <c r="AM78" s="564"/>
      <c r="AN78" s="564"/>
      <c r="AO78" s="564"/>
      <c r="AP78" s="564"/>
      <c r="AQ78" s="564"/>
      <c r="AR78" s="564"/>
      <c r="AS78" s="564"/>
      <c r="AT78" s="564"/>
      <c r="AU78" s="564"/>
      <c r="AV78" s="564"/>
      <c r="AW78" s="564"/>
      <c r="AX78" s="564"/>
      <c r="AY78" s="564"/>
    </row>
    <row r="79" spans="1:51" ht="33">
      <c r="A79" s="755">
        <v>18</v>
      </c>
      <c r="B79" s="895"/>
      <c r="C79" s="895"/>
      <c r="D79" s="969" t="s">
        <v>222</v>
      </c>
      <c r="E79" s="992">
        <v>1000010796</v>
      </c>
      <c r="F79" s="586">
        <v>73082011</v>
      </c>
      <c r="G79" s="901"/>
      <c r="H79" s="1034">
        <v>18</v>
      </c>
      <c r="I79" s="902">
        <v>0.28000000000000003</v>
      </c>
      <c r="J79" s="969" t="s">
        <v>223</v>
      </c>
      <c r="K79" s="992" t="s">
        <v>147</v>
      </c>
      <c r="L79" s="586">
        <v>18</v>
      </c>
      <c r="M79" s="903">
        <v>100</v>
      </c>
      <c r="N79" s="1035">
        <f t="shared" si="1"/>
        <v>1800</v>
      </c>
      <c r="O79" s="904">
        <f t="shared" si="2"/>
        <v>504.00000000000006</v>
      </c>
      <c r="P79" s="561"/>
      <c r="Q79" s="564">
        <f t="shared" si="3"/>
        <v>1800</v>
      </c>
      <c r="R79" s="682">
        <f t="shared" si="4"/>
        <v>504.00000000000006</v>
      </c>
      <c r="S79" s="561"/>
      <c r="T79" s="764"/>
      <c r="V79" s="674"/>
      <c r="AB79" s="564"/>
      <c r="AL79" s="564"/>
      <c r="AM79" s="564"/>
      <c r="AN79" s="564"/>
      <c r="AO79" s="564"/>
      <c r="AP79" s="564"/>
      <c r="AQ79" s="564"/>
      <c r="AR79" s="564"/>
      <c r="AS79" s="564"/>
      <c r="AT79" s="564"/>
      <c r="AU79" s="564"/>
      <c r="AV79" s="564"/>
      <c r="AW79" s="564"/>
      <c r="AX79" s="564"/>
      <c r="AY79" s="564"/>
    </row>
    <row r="80" spans="1:51">
      <c r="A80" s="755">
        <v>19</v>
      </c>
      <c r="B80" s="895"/>
      <c r="C80" s="895"/>
      <c r="D80" s="969" t="s">
        <v>224</v>
      </c>
      <c r="E80" s="992">
        <v>1000015507</v>
      </c>
      <c r="F80" s="586">
        <v>76169990</v>
      </c>
      <c r="G80" s="901"/>
      <c r="H80" s="1034">
        <v>18</v>
      </c>
      <c r="I80" s="902">
        <v>0.28000000000000003</v>
      </c>
      <c r="J80" s="969" t="s">
        <v>225</v>
      </c>
      <c r="K80" s="992" t="s">
        <v>136</v>
      </c>
      <c r="L80" s="586">
        <v>1</v>
      </c>
      <c r="M80" s="903">
        <v>100</v>
      </c>
      <c r="N80" s="1035">
        <f t="shared" si="1"/>
        <v>100</v>
      </c>
      <c r="O80" s="904">
        <f t="shared" si="2"/>
        <v>28.000000000000004</v>
      </c>
      <c r="P80" s="561"/>
      <c r="Q80" s="564">
        <f t="shared" si="3"/>
        <v>100</v>
      </c>
      <c r="R80" s="682">
        <f t="shared" si="4"/>
        <v>28.000000000000004</v>
      </c>
      <c r="S80" s="561"/>
      <c r="T80" s="764"/>
      <c r="V80" s="674"/>
      <c r="AB80" s="564"/>
      <c r="AL80" s="564"/>
      <c r="AM80" s="564"/>
      <c r="AN80" s="564"/>
      <c r="AO80" s="564"/>
      <c r="AP80" s="564"/>
      <c r="AQ80" s="564"/>
      <c r="AR80" s="564"/>
      <c r="AS80" s="564"/>
      <c r="AT80" s="564"/>
      <c r="AU80" s="564"/>
      <c r="AV80" s="564"/>
      <c r="AW80" s="564"/>
      <c r="AX80" s="564"/>
      <c r="AY80" s="564"/>
    </row>
    <row r="81" spans="1:51" ht="18" customHeight="1">
      <c r="A81" s="755">
        <v>20</v>
      </c>
      <c r="B81" s="895"/>
      <c r="C81" s="895"/>
      <c r="D81" s="969" t="s">
        <v>226</v>
      </c>
      <c r="E81" s="992">
        <v>1000018431</v>
      </c>
      <c r="F81" s="586">
        <v>76169990</v>
      </c>
      <c r="G81" s="901"/>
      <c r="H81" s="1034">
        <v>18</v>
      </c>
      <c r="I81" s="902">
        <v>0.28000000000000003</v>
      </c>
      <c r="J81" s="969" t="s">
        <v>227</v>
      </c>
      <c r="K81" s="992" t="s">
        <v>136</v>
      </c>
      <c r="L81" s="586">
        <v>1</v>
      </c>
      <c r="M81" s="903">
        <v>100</v>
      </c>
      <c r="N81" s="1035">
        <f t="shared" si="1"/>
        <v>100</v>
      </c>
      <c r="O81" s="904">
        <f t="shared" si="2"/>
        <v>28.000000000000004</v>
      </c>
      <c r="P81" s="561"/>
      <c r="Q81" s="564">
        <f t="shared" si="3"/>
        <v>100</v>
      </c>
      <c r="R81" s="682">
        <f t="shared" si="4"/>
        <v>28.000000000000004</v>
      </c>
      <c r="S81" s="561"/>
      <c r="T81" s="764"/>
      <c r="V81" s="674"/>
      <c r="AB81" s="564"/>
      <c r="AL81" s="564"/>
      <c r="AM81" s="564"/>
      <c r="AN81" s="564"/>
      <c r="AO81" s="564"/>
      <c r="AP81" s="564"/>
      <c r="AQ81" s="564"/>
      <c r="AR81" s="564"/>
      <c r="AS81" s="564"/>
      <c r="AT81" s="564"/>
      <c r="AU81" s="564"/>
      <c r="AV81" s="564"/>
      <c r="AW81" s="564"/>
      <c r="AX81" s="564"/>
      <c r="AY81" s="564"/>
    </row>
    <row r="82" spans="1:51">
      <c r="A82" s="755">
        <v>21</v>
      </c>
      <c r="B82" s="895"/>
      <c r="C82" s="895"/>
      <c r="D82" s="969" t="s">
        <v>228</v>
      </c>
      <c r="E82" s="992">
        <v>1000034136</v>
      </c>
      <c r="F82" s="586">
        <v>76169990</v>
      </c>
      <c r="G82" s="901"/>
      <c r="H82" s="1034">
        <v>18</v>
      </c>
      <c r="I82" s="902">
        <v>0.28000000000000003</v>
      </c>
      <c r="J82" s="969" t="s">
        <v>228</v>
      </c>
      <c r="K82" s="992" t="s">
        <v>136</v>
      </c>
      <c r="L82" s="586">
        <v>4</v>
      </c>
      <c r="M82" s="903">
        <v>100</v>
      </c>
      <c r="N82" s="1035">
        <f t="shared" si="1"/>
        <v>400</v>
      </c>
      <c r="O82" s="904">
        <f t="shared" si="2"/>
        <v>112.00000000000001</v>
      </c>
      <c r="P82" s="561"/>
      <c r="Q82" s="564">
        <f t="shared" si="3"/>
        <v>400</v>
      </c>
      <c r="R82" s="682">
        <f t="shared" si="4"/>
        <v>112.00000000000001</v>
      </c>
      <c r="S82" s="561"/>
      <c r="T82" s="764"/>
      <c r="V82" s="674"/>
      <c r="AB82" s="564"/>
      <c r="AL82" s="564"/>
      <c r="AM82" s="564"/>
      <c r="AN82" s="564"/>
      <c r="AO82" s="564"/>
      <c r="AP82" s="564"/>
      <c r="AQ82" s="564"/>
      <c r="AR82" s="564"/>
      <c r="AS82" s="564"/>
      <c r="AT82" s="564"/>
      <c r="AU82" s="564"/>
      <c r="AV82" s="564"/>
      <c r="AW82" s="564"/>
      <c r="AX82" s="564"/>
      <c r="AY82" s="564"/>
    </row>
    <row r="83" spans="1:51">
      <c r="A83" s="755">
        <v>22</v>
      </c>
      <c r="B83" s="895"/>
      <c r="C83" s="895"/>
      <c r="D83" s="969" t="s">
        <v>229</v>
      </c>
      <c r="E83" s="992">
        <v>1000022416</v>
      </c>
      <c r="F83" s="586">
        <v>73082011</v>
      </c>
      <c r="G83" s="901"/>
      <c r="H83" s="1034">
        <v>18</v>
      </c>
      <c r="I83" s="902">
        <v>0.28000000000000003</v>
      </c>
      <c r="J83" s="969" t="s">
        <v>230</v>
      </c>
      <c r="K83" s="992" t="s">
        <v>136</v>
      </c>
      <c r="L83" s="586">
        <v>48</v>
      </c>
      <c r="M83" s="903">
        <v>100</v>
      </c>
      <c r="N83" s="1035">
        <f t="shared" si="1"/>
        <v>4800</v>
      </c>
      <c r="O83" s="904">
        <f t="shared" si="2"/>
        <v>1344.0000000000002</v>
      </c>
      <c r="P83" s="561"/>
      <c r="Q83" s="564">
        <f t="shared" si="3"/>
        <v>4800</v>
      </c>
      <c r="R83" s="682">
        <f t="shared" si="4"/>
        <v>1344.0000000000002</v>
      </c>
      <c r="S83" s="561"/>
      <c r="T83" s="764"/>
      <c r="V83" s="674"/>
      <c r="AB83" s="564"/>
      <c r="AL83" s="564"/>
      <c r="AM83" s="564"/>
      <c r="AN83" s="564"/>
      <c r="AO83" s="564"/>
      <c r="AP83" s="564"/>
      <c r="AQ83" s="564"/>
      <c r="AR83" s="564"/>
      <c r="AS83" s="564"/>
      <c r="AT83" s="564"/>
      <c r="AU83" s="564"/>
      <c r="AV83" s="564"/>
      <c r="AW83" s="564"/>
      <c r="AX83" s="564"/>
      <c r="AY83" s="564"/>
    </row>
    <row r="84" spans="1:51">
      <c r="A84" s="755">
        <v>23</v>
      </c>
      <c r="B84" s="895"/>
      <c r="C84" s="895"/>
      <c r="D84" s="969" t="s">
        <v>231</v>
      </c>
      <c r="E84" s="992">
        <v>1000022419</v>
      </c>
      <c r="F84" s="586">
        <v>73082011</v>
      </c>
      <c r="G84" s="901"/>
      <c r="H84" s="1034">
        <v>18</v>
      </c>
      <c r="I84" s="902">
        <v>0.28000000000000003</v>
      </c>
      <c r="J84" s="969" t="s">
        <v>232</v>
      </c>
      <c r="K84" s="992" t="s">
        <v>136</v>
      </c>
      <c r="L84" s="586">
        <v>8</v>
      </c>
      <c r="M84" s="903">
        <v>100</v>
      </c>
      <c r="N84" s="1035">
        <f t="shared" si="1"/>
        <v>800</v>
      </c>
      <c r="O84" s="904">
        <f t="shared" si="2"/>
        <v>224.00000000000003</v>
      </c>
      <c r="P84" s="561"/>
      <c r="Q84" s="564">
        <f t="shared" si="3"/>
        <v>800</v>
      </c>
      <c r="R84" s="682">
        <f t="shared" si="4"/>
        <v>224.00000000000003</v>
      </c>
      <c r="S84" s="561"/>
      <c r="T84" s="764"/>
      <c r="V84" s="674"/>
      <c r="AB84" s="564"/>
      <c r="AL84" s="564"/>
      <c r="AM84" s="564"/>
      <c r="AN84" s="564"/>
      <c r="AO84" s="564"/>
      <c r="AP84" s="564"/>
      <c r="AQ84" s="564"/>
      <c r="AR84" s="564"/>
      <c r="AS84" s="564"/>
      <c r="AT84" s="564"/>
      <c r="AU84" s="564"/>
      <c r="AV84" s="564"/>
      <c r="AW84" s="564"/>
      <c r="AX84" s="564"/>
      <c r="AY84" s="564"/>
    </row>
    <row r="85" spans="1:51">
      <c r="A85" s="755">
        <v>24</v>
      </c>
      <c r="B85" s="895"/>
      <c r="C85" s="895"/>
      <c r="D85" s="969" t="s">
        <v>233</v>
      </c>
      <c r="E85" s="992">
        <v>1000020990</v>
      </c>
      <c r="F85" s="586">
        <v>73082011</v>
      </c>
      <c r="G85" s="901"/>
      <c r="H85" s="1034">
        <v>18</v>
      </c>
      <c r="I85" s="902">
        <v>0.28000000000000003</v>
      </c>
      <c r="J85" s="969" t="s">
        <v>234</v>
      </c>
      <c r="K85" s="992" t="s">
        <v>136</v>
      </c>
      <c r="L85" s="586">
        <v>4</v>
      </c>
      <c r="M85" s="903">
        <v>100</v>
      </c>
      <c r="N85" s="1035">
        <f t="shared" si="1"/>
        <v>400</v>
      </c>
      <c r="O85" s="904">
        <f t="shared" si="2"/>
        <v>112.00000000000001</v>
      </c>
      <c r="P85" s="561"/>
      <c r="Q85" s="564">
        <f t="shared" si="3"/>
        <v>400</v>
      </c>
      <c r="R85" s="682">
        <f t="shared" si="4"/>
        <v>112.00000000000001</v>
      </c>
      <c r="S85" s="561"/>
      <c r="T85" s="764"/>
      <c r="V85" s="674"/>
      <c r="AB85" s="564"/>
      <c r="AL85" s="564"/>
      <c r="AM85" s="564"/>
      <c r="AN85" s="564"/>
      <c r="AO85" s="564"/>
      <c r="AP85" s="564"/>
      <c r="AQ85" s="564"/>
      <c r="AR85" s="564"/>
      <c r="AS85" s="564"/>
      <c r="AT85" s="564"/>
      <c r="AU85" s="564"/>
      <c r="AV85" s="564"/>
      <c r="AW85" s="564"/>
      <c r="AX85" s="564"/>
      <c r="AY85" s="564"/>
    </row>
    <row r="86" spans="1:51">
      <c r="A86" s="755">
        <v>25</v>
      </c>
      <c r="B86" s="895"/>
      <c r="C86" s="895"/>
      <c r="D86" s="969" t="s">
        <v>235</v>
      </c>
      <c r="E86" s="992">
        <v>1000019903</v>
      </c>
      <c r="F86" s="586">
        <v>73082011</v>
      </c>
      <c r="G86" s="901"/>
      <c r="H86" s="1034">
        <v>18</v>
      </c>
      <c r="I86" s="902">
        <v>0.28000000000000003</v>
      </c>
      <c r="J86" s="969" t="s">
        <v>236</v>
      </c>
      <c r="K86" s="992" t="s">
        <v>136</v>
      </c>
      <c r="L86" s="586">
        <v>2</v>
      </c>
      <c r="M86" s="903">
        <v>100</v>
      </c>
      <c r="N86" s="1035">
        <f t="shared" si="1"/>
        <v>200</v>
      </c>
      <c r="O86" s="904">
        <f t="shared" si="2"/>
        <v>56.000000000000007</v>
      </c>
      <c r="P86" s="561"/>
      <c r="Q86" s="564">
        <f t="shared" si="3"/>
        <v>200</v>
      </c>
      <c r="R86" s="682">
        <f t="shared" si="4"/>
        <v>56.000000000000007</v>
      </c>
      <c r="S86" s="561"/>
      <c r="T86" s="764"/>
      <c r="V86" s="674"/>
      <c r="AB86" s="564"/>
      <c r="AL86" s="564"/>
      <c r="AM86" s="564"/>
      <c r="AN86" s="564"/>
      <c r="AO86" s="564"/>
      <c r="AP86" s="564"/>
      <c r="AQ86" s="564"/>
      <c r="AR86" s="564"/>
      <c r="AS86" s="564"/>
      <c r="AT86" s="564"/>
      <c r="AU86" s="564"/>
      <c r="AV86" s="564"/>
      <c r="AW86" s="564"/>
      <c r="AX86" s="564"/>
      <c r="AY86" s="564"/>
    </row>
    <row r="87" spans="1:51" ht="33">
      <c r="A87" s="755">
        <v>26</v>
      </c>
      <c r="B87" s="895"/>
      <c r="C87" s="895"/>
      <c r="D87" s="969" t="s">
        <v>237</v>
      </c>
      <c r="E87" s="992">
        <v>1000016663</v>
      </c>
      <c r="F87" s="586">
        <v>85391000</v>
      </c>
      <c r="G87" s="901"/>
      <c r="H87" s="1034">
        <v>18</v>
      </c>
      <c r="I87" s="902">
        <v>0.28000000000000003</v>
      </c>
      <c r="J87" s="969" t="s">
        <v>238</v>
      </c>
      <c r="K87" s="992" t="s">
        <v>147</v>
      </c>
      <c r="L87" s="586">
        <v>1</v>
      </c>
      <c r="M87" s="903">
        <v>100</v>
      </c>
      <c r="N87" s="1035">
        <f t="shared" si="1"/>
        <v>100</v>
      </c>
      <c r="O87" s="904">
        <f t="shared" si="2"/>
        <v>28.000000000000004</v>
      </c>
      <c r="P87" s="561"/>
      <c r="Q87" s="564">
        <f t="shared" si="3"/>
        <v>100</v>
      </c>
      <c r="R87" s="682">
        <f t="shared" si="4"/>
        <v>28.000000000000004</v>
      </c>
      <c r="S87" s="561"/>
      <c r="T87" s="764"/>
      <c r="V87" s="674"/>
      <c r="AB87" s="564"/>
      <c r="AL87" s="564"/>
      <c r="AM87" s="564"/>
      <c r="AN87" s="564"/>
      <c r="AO87" s="564"/>
      <c r="AP87" s="564"/>
      <c r="AQ87" s="564"/>
      <c r="AR87" s="564"/>
      <c r="AS87" s="564"/>
      <c r="AT87" s="564"/>
      <c r="AU87" s="564"/>
      <c r="AV87" s="564"/>
      <c r="AW87" s="564"/>
      <c r="AX87" s="564"/>
      <c r="AY87" s="564"/>
    </row>
    <row r="88" spans="1:51" s="777" customFormat="1" ht="23.25" customHeight="1">
      <c r="A88" s="765"/>
      <c r="C88" s="767"/>
      <c r="D88" s="766" t="s">
        <v>239</v>
      </c>
      <c r="E88" s="767"/>
      <c r="F88" s="768"/>
      <c r="G88" s="767"/>
      <c r="H88" s="767"/>
      <c r="I88" s="768"/>
      <c r="J88" s="769"/>
      <c r="K88" s="770"/>
      <c r="L88" s="770"/>
      <c r="M88" s="771"/>
      <c r="N88" s="765"/>
      <c r="O88" s="772"/>
      <c r="P88" s="773"/>
      <c r="Q88" s="774"/>
      <c r="R88" s="774"/>
      <c r="S88" s="773"/>
      <c r="T88" s="775"/>
      <c r="U88" s="773"/>
      <c r="V88" s="776"/>
      <c r="W88" s="773"/>
      <c r="X88" s="773"/>
      <c r="Y88" s="773"/>
    </row>
    <row r="89" spans="1:51" ht="66">
      <c r="A89" s="755">
        <v>1</v>
      </c>
      <c r="B89" s="895"/>
      <c r="C89" s="895"/>
      <c r="D89" s="969" t="s">
        <v>121</v>
      </c>
      <c r="E89" s="992">
        <v>1000015274</v>
      </c>
      <c r="F89" s="586">
        <v>73082011</v>
      </c>
      <c r="G89" s="901"/>
      <c r="H89" s="1034">
        <v>18</v>
      </c>
      <c r="I89" s="902">
        <v>0.28000000000000003</v>
      </c>
      <c r="J89" s="969" t="s">
        <v>122</v>
      </c>
      <c r="K89" s="992" t="s">
        <v>123</v>
      </c>
      <c r="L89" s="586">
        <v>39.064</v>
      </c>
      <c r="M89" s="903">
        <v>100</v>
      </c>
      <c r="N89" s="1035">
        <f t="shared" si="1"/>
        <v>3906.4</v>
      </c>
      <c r="O89" s="904">
        <f t="shared" si="2"/>
        <v>1093.7920000000001</v>
      </c>
      <c r="P89" s="561"/>
      <c r="Q89" s="564">
        <f t="shared" si="3"/>
        <v>3906.4</v>
      </c>
      <c r="R89" s="682">
        <f t="shared" si="4"/>
        <v>1093.7920000000001</v>
      </c>
      <c r="S89" s="561"/>
      <c r="T89" s="764"/>
      <c r="V89" s="674"/>
      <c r="AB89" s="564"/>
      <c r="AL89" s="564"/>
      <c r="AM89" s="564"/>
      <c r="AN89" s="564"/>
      <c r="AO89" s="564"/>
      <c r="AP89" s="564"/>
      <c r="AQ89" s="564"/>
      <c r="AR89" s="564"/>
      <c r="AS89" s="564"/>
      <c r="AT89" s="564"/>
      <c r="AU89" s="564"/>
      <c r="AV89" s="564"/>
      <c r="AW89" s="564"/>
      <c r="AX89" s="564"/>
      <c r="AY89" s="564"/>
    </row>
    <row r="90" spans="1:51" ht="66">
      <c r="A90" s="755">
        <v>2</v>
      </c>
      <c r="B90" s="895"/>
      <c r="C90" s="895"/>
      <c r="D90" s="969" t="s">
        <v>124</v>
      </c>
      <c r="E90" s="992">
        <v>1000013391</v>
      </c>
      <c r="F90" s="586">
        <v>73082011</v>
      </c>
      <c r="G90" s="901"/>
      <c r="H90" s="1034">
        <v>18</v>
      </c>
      <c r="I90" s="902">
        <v>0.28000000000000003</v>
      </c>
      <c r="J90" s="969" t="s">
        <v>125</v>
      </c>
      <c r="K90" s="992" t="s">
        <v>123</v>
      </c>
      <c r="L90" s="586">
        <v>84.167000000000002</v>
      </c>
      <c r="M90" s="903">
        <v>100</v>
      </c>
      <c r="N90" s="1035">
        <f t="shared" ref="N90:N127" si="5">IF(M90=0, "Included",IF(ISERROR(L90*M90), M90, L90*M90))</f>
        <v>8416.7000000000007</v>
      </c>
      <c r="O90" s="904">
        <f t="shared" ref="O90:O127" si="6">R90</f>
        <v>2356.6760000000004</v>
      </c>
      <c r="P90" s="561"/>
      <c r="Q90" s="564">
        <f t="shared" ref="Q90:Q127" si="7">IF(N90="Included",0,N90)</f>
        <v>8416.7000000000007</v>
      </c>
      <c r="R90" s="682">
        <f t="shared" ref="R90:R127" si="8">IF(I90="", H90*Q90/100,I90*Q90)</f>
        <v>2356.6760000000004</v>
      </c>
      <c r="S90" s="561"/>
      <c r="T90" s="764"/>
      <c r="V90" s="674"/>
      <c r="AB90" s="564"/>
      <c r="AL90" s="564"/>
      <c r="AM90" s="564"/>
      <c r="AN90" s="564"/>
      <c r="AO90" s="564"/>
      <c r="AP90" s="564"/>
      <c r="AQ90" s="564"/>
      <c r="AR90" s="564"/>
      <c r="AS90" s="564"/>
      <c r="AT90" s="564"/>
      <c r="AU90" s="564"/>
      <c r="AV90" s="564"/>
      <c r="AW90" s="564"/>
      <c r="AX90" s="564"/>
      <c r="AY90" s="564"/>
    </row>
    <row r="91" spans="1:51" ht="66">
      <c r="A91" s="755">
        <v>3</v>
      </c>
      <c r="B91" s="895"/>
      <c r="C91" s="895"/>
      <c r="D91" s="969" t="s">
        <v>240</v>
      </c>
      <c r="E91" s="992">
        <v>1000013393</v>
      </c>
      <c r="F91" s="586">
        <v>73082011</v>
      </c>
      <c r="G91" s="901"/>
      <c r="H91" s="1034">
        <v>18</v>
      </c>
      <c r="I91" s="902">
        <v>0.28000000000000003</v>
      </c>
      <c r="J91" s="969" t="s">
        <v>129</v>
      </c>
      <c r="K91" s="992" t="s">
        <v>123</v>
      </c>
      <c r="L91" s="586">
        <v>4.8310000000000004</v>
      </c>
      <c r="M91" s="903">
        <v>100</v>
      </c>
      <c r="N91" s="1035">
        <f t="shared" si="5"/>
        <v>483.1</v>
      </c>
      <c r="O91" s="904">
        <f t="shared" si="6"/>
        <v>135.26800000000003</v>
      </c>
      <c r="P91" s="561"/>
      <c r="Q91" s="564">
        <f t="shared" si="7"/>
        <v>483.1</v>
      </c>
      <c r="R91" s="682">
        <f t="shared" si="8"/>
        <v>135.26800000000003</v>
      </c>
      <c r="S91" s="561"/>
      <c r="T91" s="764"/>
      <c r="V91" s="674"/>
      <c r="AB91" s="564"/>
      <c r="AL91" s="564"/>
      <c r="AM91" s="564"/>
      <c r="AN91" s="564"/>
      <c r="AO91" s="564"/>
      <c r="AP91" s="564"/>
      <c r="AQ91" s="564"/>
      <c r="AR91" s="564"/>
      <c r="AS91" s="564"/>
      <c r="AT91" s="564"/>
      <c r="AU91" s="564"/>
      <c r="AV91" s="564"/>
      <c r="AW91" s="564"/>
      <c r="AX91" s="564"/>
      <c r="AY91" s="564"/>
    </row>
    <row r="92" spans="1:51" ht="33">
      <c r="A92" s="755">
        <v>4</v>
      </c>
      <c r="B92" s="895"/>
      <c r="C92" s="895"/>
      <c r="D92" s="969" t="s">
        <v>130</v>
      </c>
      <c r="E92" s="992">
        <v>1000013472</v>
      </c>
      <c r="F92" s="586">
        <v>73181500</v>
      </c>
      <c r="G92" s="901"/>
      <c r="H92" s="1034">
        <v>18</v>
      </c>
      <c r="I92" s="902">
        <v>0.28000000000000003</v>
      </c>
      <c r="J92" s="969" t="s">
        <v>131</v>
      </c>
      <c r="K92" s="992" t="s">
        <v>123</v>
      </c>
      <c r="L92" s="586">
        <v>4.7880000000000003</v>
      </c>
      <c r="M92" s="903">
        <v>100</v>
      </c>
      <c r="N92" s="1035">
        <f t="shared" si="5"/>
        <v>478.8</v>
      </c>
      <c r="O92" s="904">
        <f t="shared" si="6"/>
        <v>134.06400000000002</v>
      </c>
      <c r="P92" s="561"/>
      <c r="Q92" s="564">
        <f t="shared" si="7"/>
        <v>478.8</v>
      </c>
      <c r="R92" s="682">
        <f t="shared" si="8"/>
        <v>134.06400000000002</v>
      </c>
      <c r="S92" s="561"/>
      <c r="T92" s="764"/>
      <c r="V92" s="674"/>
      <c r="AB92" s="564"/>
      <c r="AL92" s="564"/>
      <c r="AM92" s="564"/>
      <c r="AN92" s="564"/>
      <c r="AO92" s="564"/>
      <c r="AP92" s="564"/>
      <c r="AQ92" s="564"/>
      <c r="AR92" s="564"/>
      <c r="AS92" s="564"/>
      <c r="AT92" s="564"/>
      <c r="AU92" s="564"/>
      <c r="AV92" s="564"/>
      <c r="AW92" s="564"/>
      <c r="AX92" s="564"/>
      <c r="AY92" s="564"/>
    </row>
    <row r="93" spans="1:51">
      <c r="A93" s="755">
        <v>5</v>
      </c>
      <c r="B93" s="895"/>
      <c r="C93" s="895"/>
      <c r="D93" s="969" t="s">
        <v>132</v>
      </c>
      <c r="E93" s="992">
        <v>1000007847</v>
      </c>
      <c r="F93" s="586">
        <v>73181500</v>
      </c>
      <c r="G93" s="901"/>
      <c r="H93" s="1034">
        <v>18</v>
      </c>
      <c r="I93" s="902">
        <v>0.28000000000000003</v>
      </c>
      <c r="J93" s="969" t="s">
        <v>133</v>
      </c>
      <c r="K93" s="992" t="s">
        <v>123</v>
      </c>
      <c r="L93" s="586">
        <v>8.6999999999999994E-2</v>
      </c>
      <c r="M93" s="903">
        <v>100</v>
      </c>
      <c r="N93" s="1035">
        <f t="shared" si="5"/>
        <v>8.6999999999999993</v>
      </c>
      <c r="O93" s="904">
        <f t="shared" si="6"/>
        <v>2.4359999999999999</v>
      </c>
      <c r="P93" s="561"/>
      <c r="Q93" s="564">
        <f t="shared" si="7"/>
        <v>8.6999999999999993</v>
      </c>
      <c r="R93" s="682">
        <f t="shared" si="8"/>
        <v>2.4359999999999999</v>
      </c>
      <c r="S93" s="561"/>
      <c r="T93" s="764"/>
      <c r="V93" s="674"/>
      <c r="AB93" s="564"/>
      <c r="AL93" s="564"/>
      <c r="AM93" s="564"/>
      <c r="AN93" s="564"/>
      <c r="AO93" s="564"/>
      <c r="AP93" s="564"/>
      <c r="AQ93" s="564"/>
      <c r="AR93" s="564"/>
      <c r="AS93" s="564"/>
      <c r="AT93" s="564"/>
      <c r="AU93" s="564"/>
      <c r="AV93" s="564"/>
      <c r="AW93" s="564"/>
      <c r="AX93" s="564"/>
      <c r="AY93" s="564"/>
    </row>
    <row r="94" spans="1:51">
      <c r="A94" s="755">
        <v>6</v>
      </c>
      <c r="B94" s="895"/>
      <c r="C94" s="895"/>
      <c r="D94" s="969" t="s">
        <v>134</v>
      </c>
      <c r="E94" s="992">
        <v>1000017587</v>
      </c>
      <c r="F94" s="586">
        <v>73082011</v>
      </c>
      <c r="G94" s="901"/>
      <c r="H94" s="1034">
        <v>18</v>
      </c>
      <c r="I94" s="902">
        <v>0.28000000000000003</v>
      </c>
      <c r="J94" s="969" t="s">
        <v>135</v>
      </c>
      <c r="K94" s="992" t="s">
        <v>136</v>
      </c>
      <c r="L94" s="586">
        <v>7</v>
      </c>
      <c r="M94" s="903">
        <v>100</v>
      </c>
      <c r="N94" s="1035">
        <f t="shared" si="5"/>
        <v>700</v>
      </c>
      <c r="O94" s="904">
        <f t="shared" si="6"/>
        <v>196.00000000000003</v>
      </c>
      <c r="P94" s="561"/>
      <c r="Q94" s="564">
        <f t="shared" si="7"/>
        <v>700</v>
      </c>
      <c r="R94" s="682">
        <f t="shared" si="8"/>
        <v>196.00000000000003</v>
      </c>
      <c r="S94" s="561"/>
      <c r="T94" s="764"/>
      <c r="V94" s="674"/>
      <c r="AB94" s="564"/>
      <c r="AL94" s="564"/>
      <c r="AM94" s="564"/>
      <c r="AN94" s="564"/>
      <c r="AO94" s="564"/>
      <c r="AP94" s="564"/>
      <c r="AQ94" s="564"/>
      <c r="AR94" s="564"/>
      <c r="AS94" s="564"/>
      <c r="AT94" s="564"/>
      <c r="AU94" s="564"/>
      <c r="AV94" s="564"/>
      <c r="AW94" s="564"/>
      <c r="AX94" s="564"/>
      <c r="AY94" s="564"/>
    </row>
    <row r="95" spans="1:51" ht="33">
      <c r="A95" s="755">
        <v>7</v>
      </c>
      <c r="B95" s="895"/>
      <c r="C95" s="895"/>
      <c r="D95" s="969" t="s">
        <v>139</v>
      </c>
      <c r="E95" s="992">
        <v>1000019718</v>
      </c>
      <c r="F95" s="586">
        <v>73082011</v>
      </c>
      <c r="G95" s="901"/>
      <c r="H95" s="1034">
        <v>18</v>
      </c>
      <c r="I95" s="902">
        <v>0.28000000000000003</v>
      </c>
      <c r="J95" s="969" t="s">
        <v>140</v>
      </c>
      <c r="K95" s="992" t="s">
        <v>136</v>
      </c>
      <c r="L95" s="586">
        <v>1</v>
      </c>
      <c r="M95" s="903">
        <v>100</v>
      </c>
      <c r="N95" s="1035">
        <f t="shared" ref="N95:N104" si="9">IF(M95=0, "Included",IF(ISERROR(L95*M95), M95, L95*M95))</f>
        <v>100</v>
      </c>
      <c r="O95" s="904">
        <f t="shared" ref="O95:O104" si="10">R95</f>
        <v>28.000000000000004</v>
      </c>
      <c r="P95" s="561"/>
      <c r="Q95" s="564">
        <f t="shared" ref="Q95:Q104" si="11">IF(N95="Included",0,N95)</f>
        <v>100</v>
      </c>
      <c r="R95" s="682">
        <f t="shared" ref="R95:R104" si="12">IF(I95="", H95*Q95/100,I95*Q95)</f>
        <v>28.000000000000004</v>
      </c>
      <c r="S95" s="561"/>
      <c r="T95" s="764"/>
      <c r="V95" s="674"/>
      <c r="AB95" s="564"/>
      <c r="AL95" s="564"/>
      <c r="AM95" s="564"/>
      <c r="AN95" s="564"/>
      <c r="AO95" s="564"/>
      <c r="AP95" s="564"/>
      <c r="AQ95" s="564"/>
      <c r="AR95" s="564"/>
      <c r="AS95" s="564"/>
      <c r="AT95" s="564"/>
      <c r="AU95" s="564"/>
      <c r="AV95" s="564"/>
      <c r="AW95" s="564"/>
      <c r="AX95" s="564"/>
      <c r="AY95" s="564"/>
    </row>
    <row r="96" spans="1:51">
      <c r="A96" s="755">
        <v>8</v>
      </c>
      <c r="B96" s="895"/>
      <c r="C96" s="895"/>
      <c r="D96" s="969" t="s">
        <v>137</v>
      </c>
      <c r="E96" s="992">
        <v>1000038340</v>
      </c>
      <c r="F96" s="586">
        <v>73082011</v>
      </c>
      <c r="G96" s="901"/>
      <c r="H96" s="1034">
        <v>18</v>
      </c>
      <c r="I96" s="902">
        <v>0.28000000000000003</v>
      </c>
      <c r="J96" s="969" t="s">
        <v>138</v>
      </c>
      <c r="K96" s="992" t="s">
        <v>136</v>
      </c>
      <c r="L96" s="586">
        <v>7</v>
      </c>
      <c r="M96" s="903">
        <v>100</v>
      </c>
      <c r="N96" s="1035">
        <f t="shared" si="9"/>
        <v>700</v>
      </c>
      <c r="O96" s="904">
        <f t="shared" si="10"/>
        <v>196.00000000000003</v>
      </c>
      <c r="P96" s="561"/>
      <c r="Q96" s="564">
        <f t="shared" si="11"/>
        <v>700</v>
      </c>
      <c r="R96" s="682">
        <f t="shared" si="12"/>
        <v>196.00000000000003</v>
      </c>
      <c r="S96" s="561"/>
      <c r="T96" s="764"/>
      <c r="V96" s="674"/>
      <c r="AB96" s="564"/>
      <c r="AL96" s="564"/>
      <c r="AM96" s="564"/>
      <c r="AN96" s="564"/>
      <c r="AO96" s="564"/>
      <c r="AP96" s="564"/>
      <c r="AQ96" s="564"/>
      <c r="AR96" s="564"/>
      <c r="AS96" s="564"/>
      <c r="AT96" s="564"/>
      <c r="AU96" s="564"/>
      <c r="AV96" s="564"/>
      <c r="AW96" s="564"/>
      <c r="AX96" s="564"/>
      <c r="AY96" s="564"/>
    </row>
    <row r="97" spans="1:51">
      <c r="A97" s="755">
        <v>9</v>
      </c>
      <c r="B97" s="895"/>
      <c r="C97" s="895"/>
      <c r="D97" s="969" t="s">
        <v>141</v>
      </c>
      <c r="E97" s="992">
        <v>1000010539</v>
      </c>
      <c r="F97" s="586">
        <v>73082011</v>
      </c>
      <c r="G97" s="901"/>
      <c r="H97" s="1034">
        <v>18</v>
      </c>
      <c r="I97" s="902">
        <v>0.28000000000000003</v>
      </c>
      <c r="J97" s="969" t="s">
        <v>142</v>
      </c>
      <c r="K97" s="992" t="s">
        <v>136</v>
      </c>
      <c r="L97" s="586">
        <v>7</v>
      </c>
      <c r="M97" s="903">
        <v>100</v>
      </c>
      <c r="N97" s="1035">
        <f t="shared" si="9"/>
        <v>700</v>
      </c>
      <c r="O97" s="904">
        <f t="shared" si="10"/>
        <v>196.00000000000003</v>
      </c>
      <c r="P97" s="561"/>
      <c r="Q97" s="564">
        <f t="shared" si="11"/>
        <v>700</v>
      </c>
      <c r="R97" s="682">
        <f t="shared" si="12"/>
        <v>196.00000000000003</v>
      </c>
      <c r="S97" s="561"/>
      <c r="T97" s="764"/>
      <c r="V97" s="674"/>
      <c r="AB97" s="564"/>
      <c r="AL97" s="564"/>
      <c r="AM97" s="564"/>
      <c r="AN97" s="564"/>
      <c r="AO97" s="564"/>
      <c r="AP97" s="564"/>
      <c r="AQ97" s="564"/>
      <c r="AR97" s="564"/>
      <c r="AS97" s="564"/>
      <c r="AT97" s="564"/>
      <c r="AU97" s="564"/>
      <c r="AV97" s="564"/>
      <c r="AW97" s="564"/>
      <c r="AX97" s="564"/>
      <c r="AY97" s="564"/>
    </row>
    <row r="98" spans="1:51">
      <c r="A98" s="755">
        <v>10</v>
      </c>
      <c r="B98" s="895"/>
      <c r="C98" s="895"/>
      <c r="D98" s="969" t="s">
        <v>143</v>
      </c>
      <c r="E98" s="992">
        <v>1000015971</v>
      </c>
      <c r="F98" s="586">
        <v>73082011</v>
      </c>
      <c r="G98" s="901"/>
      <c r="H98" s="1034">
        <v>18</v>
      </c>
      <c r="I98" s="902">
        <v>0.28000000000000003</v>
      </c>
      <c r="J98" s="969" t="s">
        <v>144</v>
      </c>
      <c r="K98" s="992" t="s">
        <v>136</v>
      </c>
      <c r="L98" s="586">
        <v>7</v>
      </c>
      <c r="M98" s="903">
        <v>100</v>
      </c>
      <c r="N98" s="1035">
        <f t="shared" si="9"/>
        <v>700</v>
      </c>
      <c r="O98" s="904">
        <f t="shared" si="10"/>
        <v>196.00000000000003</v>
      </c>
      <c r="P98" s="561"/>
      <c r="Q98" s="564">
        <f t="shared" si="11"/>
        <v>700</v>
      </c>
      <c r="R98" s="682">
        <f t="shared" si="12"/>
        <v>196.00000000000003</v>
      </c>
      <c r="S98" s="561"/>
      <c r="T98" s="764"/>
      <c r="V98" s="674"/>
      <c r="AB98" s="564"/>
      <c r="AL98" s="564"/>
      <c r="AM98" s="564"/>
      <c r="AN98" s="564"/>
      <c r="AO98" s="564"/>
      <c r="AP98" s="564"/>
      <c r="AQ98" s="564"/>
      <c r="AR98" s="564"/>
      <c r="AS98" s="564"/>
      <c r="AT98" s="564"/>
      <c r="AU98" s="564"/>
      <c r="AV98" s="564"/>
      <c r="AW98" s="564"/>
      <c r="AX98" s="564"/>
      <c r="AY98" s="564"/>
    </row>
    <row r="99" spans="1:51">
      <c r="A99" s="755">
        <v>11</v>
      </c>
      <c r="B99" s="895"/>
      <c r="C99" s="895"/>
      <c r="D99" s="969" t="s">
        <v>145</v>
      </c>
      <c r="E99" s="992">
        <v>1000017508</v>
      </c>
      <c r="F99" s="586">
        <v>73082011</v>
      </c>
      <c r="G99" s="901"/>
      <c r="H99" s="1034">
        <v>18</v>
      </c>
      <c r="I99" s="902">
        <v>0.28000000000000003</v>
      </c>
      <c r="J99" s="969" t="s">
        <v>146</v>
      </c>
      <c r="K99" s="992" t="s">
        <v>147</v>
      </c>
      <c r="L99" s="586">
        <v>14</v>
      </c>
      <c r="M99" s="903">
        <v>100</v>
      </c>
      <c r="N99" s="1035">
        <f t="shared" si="9"/>
        <v>1400</v>
      </c>
      <c r="O99" s="904">
        <f t="shared" si="10"/>
        <v>392.00000000000006</v>
      </c>
      <c r="P99" s="561"/>
      <c r="Q99" s="564">
        <f t="shared" si="11"/>
        <v>1400</v>
      </c>
      <c r="R99" s="682">
        <f t="shared" si="12"/>
        <v>392.00000000000006</v>
      </c>
      <c r="S99" s="561"/>
      <c r="T99" s="764"/>
      <c r="V99" s="674"/>
      <c r="AB99" s="564"/>
      <c r="AL99" s="564"/>
      <c r="AM99" s="564"/>
      <c r="AN99" s="564"/>
      <c r="AO99" s="564"/>
      <c r="AP99" s="564"/>
      <c r="AQ99" s="564"/>
      <c r="AR99" s="564"/>
      <c r="AS99" s="564"/>
      <c r="AT99" s="564"/>
      <c r="AU99" s="564"/>
      <c r="AV99" s="564"/>
      <c r="AW99" s="564"/>
      <c r="AX99" s="564"/>
      <c r="AY99" s="564"/>
    </row>
    <row r="100" spans="1:51">
      <c r="A100" s="755">
        <v>12</v>
      </c>
      <c r="B100" s="895"/>
      <c r="C100" s="895"/>
      <c r="D100" s="969" t="s">
        <v>208</v>
      </c>
      <c r="E100" s="992">
        <v>1000009119</v>
      </c>
      <c r="F100" s="586">
        <v>73082011</v>
      </c>
      <c r="G100" s="901"/>
      <c r="H100" s="1034">
        <v>18</v>
      </c>
      <c r="I100" s="902">
        <v>0.28000000000000003</v>
      </c>
      <c r="J100" s="969" t="s">
        <v>209</v>
      </c>
      <c r="K100" s="992" t="s">
        <v>147</v>
      </c>
      <c r="L100" s="586">
        <v>7</v>
      </c>
      <c r="M100" s="903">
        <v>100</v>
      </c>
      <c r="N100" s="1035">
        <f t="shared" si="9"/>
        <v>700</v>
      </c>
      <c r="O100" s="904">
        <f t="shared" si="10"/>
        <v>196.00000000000003</v>
      </c>
      <c r="P100" s="561"/>
      <c r="Q100" s="564">
        <f t="shared" si="11"/>
        <v>700</v>
      </c>
      <c r="R100" s="682">
        <f t="shared" si="12"/>
        <v>196.00000000000003</v>
      </c>
      <c r="S100" s="561"/>
      <c r="T100" s="764"/>
      <c r="V100" s="674"/>
      <c r="AB100" s="564"/>
      <c r="AL100" s="564"/>
      <c r="AM100" s="564"/>
      <c r="AN100" s="564"/>
      <c r="AO100" s="564"/>
      <c r="AP100" s="564"/>
      <c r="AQ100" s="564"/>
      <c r="AR100" s="564"/>
      <c r="AS100" s="564"/>
      <c r="AT100" s="564"/>
      <c r="AU100" s="564"/>
      <c r="AV100" s="564"/>
      <c r="AW100" s="564"/>
      <c r="AX100" s="564"/>
      <c r="AY100" s="564"/>
    </row>
    <row r="101" spans="1:51">
      <c r="A101" s="755">
        <v>13</v>
      </c>
      <c r="B101" s="895"/>
      <c r="C101" s="895"/>
      <c r="D101" s="969" t="s">
        <v>148</v>
      </c>
      <c r="E101" s="992">
        <v>1000006779</v>
      </c>
      <c r="F101" s="586">
        <v>73082011</v>
      </c>
      <c r="G101" s="901"/>
      <c r="H101" s="1034">
        <v>18</v>
      </c>
      <c r="I101" s="902">
        <v>0.28000000000000003</v>
      </c>
      <c r="J101" s="969" t="s">
        <v>149</v>
      </c>
      <c r="K101" s="992" t="s">
        <v>147</v>
      </c>
      <c r="L101" s="586">
        <v>7</v>
      </c>
      <c r="M101" s="903">
        <v>100</v>
      </c>
      <c r="N101" s="1035">
        <f t="shared" si="9"/>
        <v>700</v>
      </c>
      <c r="O101" s="904">
        <f t="shared" si="10"/>
        <v>196.00000000000003</v>
      </c>
      <c r="P101" s="561"/>
      <c r="Q101" s="564">
        <f t="shared" si="11"/>
        <v>700</v>
      </c>
      <c r="R101" s="682">
        <f t="shared" si="12"/>
        <v>196.00000000000003</v>
      </c>
      <c r="S101" s="561"/>
      <c r="T101" s="764"/>
      <c r="V101" s="674"/>
      <c r="AB101" s="564"/>
      <c r="AL101" s="564"/>
      <c r="AM101" s="564"/>
      <c r="AN101" s="564"/>
      <c r="AO101" s="564"/>
      <c r="AP101" s="564"/>
      <c r="AQ101" s="564"/>
      <c r="AR101" s="564"/>
      <c r="AS101" s="564"/>
      <c r="AT101" s="564"/>
      <c r="AU101" s="564"/>
      <c r="AV101" s="564"/>
      <c r="AW101" s="564"/>
      <c r="AX101" s="564"/>
      <c r="AY101" s="564"/>
    </row>
    <row r="102" spans="1:51">
      <c r="A102" s="755">
        <v>14</v>
      </c>
      <c r="B102" s="895"/>
      <c r="C102" s="895"/>
      <c r="D102" s="969" t="s">
        <v>241</v>
      </c>
      <c r="E102" s="992">
        <v>1000007736</v>
      </c>
      <c r="F102" s="586">
        <v>73082011</v>
      </c>
      <c r="G102" s="901"/>
      <c r="H102" s="1034">
        <v>18</v>
      </c>
      <c r="I102" s="902">
        <v>0.28000000000000003</v>
      </c>
      <c r="J102" s="969" t="s">
        <v>242</v>
      </c>
      <c r="K102" s="992" t="s">
        <v>147</v>
      </c>
      <c r="L102" s="586">
        <v>3</v>
      </c>
      <c r="M102" s="903">
        <v>100</v>
      </c>
      <c r="N102" s="1035">
        <f t="shared" si="9"/>
        <v>300</v>
      </c>
      <c r="O102" s="904">
        <f t="shared" si="10"/>
        <v>84.000000000000014</v>
      </c>
      <c r="P102" s="561"/>
      <c r="Q102" s="564">
        <f t="shared" si="11"/>
        <v>300</v>
      </c>
      <c r="R102" s="682">
        <f t="shared" si="12"/>
        <v>84.000000000000014</v>
      </c>
      <c r="S102" s="561"/>
      <c r="T102" s="764"/>
      <c r="V102" s="674"/>
      <c r="AB102" s="564"/>
      <c r="AL102" s="564"/>
      <c r="AM102" s="564"/>
      <c r="AN102" s="564"/>
      <c r="AO102" s="564"/>
      <c r="AP102" s="564"/>
      <c r="AQ102" s="564"/>
      <c r="AR102" s="564"/>
      <c r="AS102" s="564"/>
      <c r="AT102" s="564"/>
      <c r="AU102" s="564"/>
      <c r="AV102" s="564"/>
      <c r="AW102" s="564"/>
      <c r="AX102" s="564"/>
      <c r="AY102" s="564"/>
    </row>
    <row r="103" spans="1:51">
      <c r="A103" s="755">
        <v>15</v>
      </c>
      <c r="B103" s="895"/>
      <c r="C103" s="895"/>
      <c r="D103" s="969" t="s">
        <v>150</v>
      </c>
      <c r="E103" s="992">
        <v>1000030841</v>
      </c>
      <c r="F103" s="586">
        <v>73121020</v>
      </c>
      <c r="G103" s="901"/>
      <c r="H103" s="1034">
        <v>18</v>
      </c>
      <c r="I103" s="902">
        <v>0.28000000000000003</v>
      </c>
      <c r="J103" s="969" t="s">
        <v>151</v>
      </c>
      <c r="K103" s="992" t="s">
        <v>152</v>
      </c>
      <c r="L103" s="586">
        <v>2.7029999999999998</v>
      </c>
      <c r="M103" s="903">
        <v>100</v>
      </c>
      <c r="N103" s="1035">
        <f t="shared" si="9"/>
        <v>270.3</v>
      </c>
      <c r="O103" s="904">
        <f t="shared" si="10"/>
        <v>75.684000000000012</v>
      </c>
      <c r="P103" s="561"/>
      <c r="Q103" s="564">
        <f t="shared" si="11"/>
        <v>270.3</v>
      </c>
      <c r="R103" s="682">
        <f t="shared" si="12"/>
        <v>75.684000000000012</v>
      </c>
      <c r="S103" s="561"/>
      <c r="T103" s="764"/>
      <c r="V103" s="674"/>
      <c r="AB103" s="564"/>
      <c r="AL103" s="564"/>
      <c r="AM103" s="564"/>
      <c r="AN103" s="564"/>
      <c r="AO103" s="564"/>
      <c r="AP103" s="564"/>
      <c r="AQ103" s="564"/>
      <c r="AR103" s="564"/>
      <c r="AS103" s="564"/>
      <c r="AT103" s="564"/>
      <c r="AU103" s="564"/>
      <c r="AV103" s="564"/>
      <c r="AW103" s="564"/>
      <c r="AX103" s="564"/>
      <c r="AY103" s="564"/>
    </row>
    <row r="104" spans="1:51" ht="33">
      <c r="A104" s="755">
        <v>16</v>
      </c>
      <c r="B104" s="895"/>
      <c r="C104" s="895"/>
      <c r="D104" s="969" t="s">
        <v>155</v>
      </c>
      <c r="E104" s="992">
        <v>1000019788</v>
      </c>
      <c r="F104" s="586">
        <v>73082011</v>
      </c>
      <c r="G104" s="901"/>
      <c r="H104" s="1034">
        <v>18</v>
      </c>
      <c r="I104" s="902">
        <v>0.28000000000000003</v>
      </c>
      <c r="J104" s="969" t="s">
        <v>156</v>
      </c>
      <c r="K104" s="992" t="s">
        <v>147</v>
      </c>
      <c r="L104" s="586">
        <v>12</v>
      </c>
      <c r="M104" s="903">
        <v>100</v>
      </c>
      <c r="N104" s="1035">
        <f t="shared" si="9"/>
        <v>1200</v>
      </c>
      <c r="O104" s="904">
        <f t="shared" si="10"/>
        <v>336.00000000000006</v>
      </c>
      <c r="P104" s="561"/>
      <c r="Q104" s="564">
        <f t="shared" si="11"/>
        <v>1200</v>
      </c>
      <c r="R104" s="682">
        <f t="shared" si="12"/>
        <v>336.00000000000006</v>
      </c>
      <c r="S104" s="561"/>
      <c r="T104" s="764"/>
      <c r="V104" s="674"/>
      <c r="AB104" s="564"/>
      <c r="AL104" s="564"/>
      <c r="AM104" s="564"/>
      <c r="AN104" s="564"/>
      <c r="AO104" s="564"/>
      <c r="AP104" s="564"/>
      <c r="AQ104" s="564"/>
      <c r="AR104" s="564"/>
      <c r="AS104" s="564"/>
      <c r="AT104" s="564"/>
      <c r="AU104" s="564"/>
      <c r="AV104" s="564"/>
      <c r="AW104" s="564"/>
      <c r="AX104" s="564"/>
      <c r="AY104" s="564"/>
    </row>
    <row r="105" spans="1:51" ht="33">
      <c r="A105" s="755">
        <v>17</v>
      </c>
      <c r="B105" s="895"/>
      <c r="C105" s="895"/>
      <c r="D105" s="969" t="s">
        <v>157</v>
      </c>
      <c r="E105" s="992">
        <v>1000010800</v>
      </c>
      <c r="F105" s="586">
        <v>73082011</v>
      </c>
      <c r="G105" s="901"/>
      <c r="H105" s="1034">
        <v>18</v>
      </c>
      <c r="I105" s="902">
        <v>0.28000000000000003</v>
      </c>
      <c r="J105" s="969" t="s">
        <v>158</v>
      </c>
      <c r="K105" s="992" t="s">
        <v>147</v>
      </c>
      <c r="L105" s="586">
        <v>48</v>
      </c>
      <c r="M105" s="903">
        <v>100</v>
      </c>
      <c r="N105" s="1035">
        <f t="shared" si="5"/>
        <v>4800</v>
      </c>
      <c r="O105" s="904">
        <f t="shared" si="6"/>
        <v>1344.0000000000002</v>
      </c>
      <c r="P105" s="561"/>
      <c r="Q105" s="564">
        <f t="shared" si="7"/>
        <v>4800</v>
      </c>
      <c r="R105" s="682">
        <f t="shared" si="8"/>
        <v>1344.0000000000002</v>
      </c>
      <c r="S105" s="561"/>
      <c r="T105" s="764"/>
      <c r="V105" s="674"/>
      <c r="AB105" s="564"/>
      <c r="AL105" s="564"/>
      <c r="AM105" s="564"/>
      <c r="AN105" s="564"/>
      <c r="AO105" s="564"/>
      <c r="AP105" s="564"/>
      <c r="AQ105" s="564"/>
      <c r="AR105" s="564"/>
      <c r="AS105" s="564"/>
      <c r="AT105" s="564"/>
      <c r="AU105" s="564"/>
      <c r="AV105" s="564"/>
      <c r="AW105" s="564"/>
      <c r="AX105" s="564"/>
      <c r="AY105" s="564"/>
    </row>
    <row r="106" spans="1:51" ht="33">
      <c r="A106" s="755">
        <v>18</v>
      </c>
      <c r="B106" s="895"/>
      <c r="C106" s="895"/>
      <c r="D106" s="969" t="s">
        <v>153</v>
      </c>
      <c r="E106" s="992">
        <v>1000019809</v>
      </c>
      <c r="F106" s="586">
        <v>73082011</v>
      </c>
      <c r="G106" s="901"/>
      <c r="H106" s="1034">
        <v>18</v>
      </c>
      <c r="I106" s="902">
        <v>0.28000000000000003</v>
      </c>
      <c r="J106" s="969" t="s">
        <v>154</v>
      </c>
      <c r="K106" s="992" t="s">
        <v>147</v>
      </c>
      <c r="L106" s="586">
        <v>30</v>
      </c>
      <c r="M106" s="903">
        <v>100</v>
      </c>
      <c r="N106" s="1035">
        <f t="shared" ref="N106:N113" si="13">IF(M106=0, "Included",IF(ISERROR(L106*M106), M106, L106*M106))</f>
        <v>3000</v>
      </c>
      <c r="O106" s="904">
        <f t="shared" ref="O106:O113" si="14">R106</f>
        <v>840.00000000000011</v>
      </c>
      <c r="P106" s="561"/>
      <c r="Q106" s="564">
        <f t="shared" ref="Q106:Q113" si="15">IF(N106="Included",0,N106)</f>
        <v>3000</v>
      </c>
      <c r="R106" s="682">
        <f t="shared" ref="R106:R113" si="16">IF(I106="", H106*Q106/100,I106*Q106)</f>
        <v>840.00000000000011</v>
      </c>
      <c r="S106" s="561"/>
      <c r="T106" s="764"/>
      <c r="V106" s="674"/>
      <c r="AB106" s="564"/>
      <c r="AL106" s="564"/>
      <c r="AM106" s="564"/>
      <c r="AN106" s="564"/>
      <c r="AO106" s="564"/>
      <c r="AP106" s="564"/>
      <c r="AQ106" s="564"/>
      <c r="AR106" s="564"/>
      <c r="AS106" s="564"/>
      <c r="AT106" s="564"/>
      <c r="AU106" s="564"/>
      <c r="AV106" s="564"/>
      <c r="AW106" s="564"/>
      <c r="AX106" s="564"/>
      <c r="AY106" s="564"/>
    </row>
    <row r="107" spans="1:51">
      <c r="A107" s="755">
        <v>19</v>
      </c>
      <c r="B107" s="895"/>
      <c r="C107" s="895"/>
      <c r="D107" s="969" t="s">
        <v>159</v>
      </c>
      <c r="E107" s="992">
        <v>1000015503</v>
      </c>
      <c r="F107" s="586">
        <v>76169990</v>
      </c>
      <c r="G107" s="901"/>
      <c r="H107" s="1034">
        <v>18</v>
      </c>
      <c r="I107" s="902">
        <v>0.28000000000000003</v>
      </c>
      <c r="J107" s="969" t="s">
        <v>160</v>
      </c>
      <c r="K107" s="992" t="s">
        <v>136</v>
      </c>
      <c r="L107" s="586">
        <v>14</v>
      </c>
      <c r="M107" s="903">
        <v>100</v>
      </c>
      <c r="N107" s="1035">
        <f t="shared" si="13"/>
        <v>1400</v>
      </c>
      <c r="O107" s="904">
        <f t="shared" si="14"/>
        <v>392.00000000000006</v>
      </c>
      <c r="P107" s="561"/>
      <c r="Q107" s="564">
        <f t="shared" si="15"/>
        <v>1400</v>
      </c>
      <c r="R107" s="682">
        <f t="shared" si="16"/>
        <v>392.00000000000006</v>
      </c>
      <c r="S107" s="561"/>
      <c r="T107" s="764"/>
      <c r="V107" s="674"/>
      <c r="AB107" s="564"/>
      <c r="AL107" s="564"/>
      <c r="AM107" s="564"/>
      <c r="AN107" s="564"/>
      <c r="AO107" s="564"/>
      <c r="AP107" s="564"/>
      <c r="AQ107" s="564"/>
      <c r="AR107" s="564"/>
      <c r="AS107" s="564"/>
      <c r="AT107" s="564"/>
      <c r="AU107" s="564"/>
      <c r="AV107" s="564"/>
      <c r="AW107" s="564"/>
      <c r="AX107" s="564"/>
      <c r="AY107" s="564"/>
    </row>
    <row r="108" spans="1:51">
      <c r="A108" s="755">
        <v>20</v>
      </c>
      <c r="B108" s="895"/>
      <c r="C108" s="895"/>
      <c r="D108" s="969" t="s">
        <v>161</v>
      </c>
      <c r="E108" s="992">
        <v>1000018443</v>
      </c>
      <c r="F108" s="586">
        <v>76169990</v>
      </c>
      <c r="G108" s="901"/>
      <c r="H108" s="1034">
        <v>18</v>
      </c>
      <c r="I108" s="902">
        <v>0.28000000000000003</v>
      </c>
      <c r="J108" s="969" t="s">
        <v>243</v>
      </c>
      <c r="K108" s="992" t="s">
        <v>136</v>
      </c>
      <c r="L108" s="586">
        <v>4</v>
      </c>
      <c r="M108" s="903">
        <v>100</v>
      </c>
      <c r="N108" s="1035">
        <f t="shared" si="13"/>
        <v>400</v>
      </c>
      <c r="O108" s="904">
        <f t="shared" si="14"/>
        <v>112.00000000000001</v>
      </c>
      <c r="P108" s="561"/>
      <c r="Q108" s="564">
        <f t="shared" si="15"/>
        <v>400</v>
      </c>
      <c r="R108" s="682">
        <f t="shared" si="16"/>
        <v>112.00000000000001</v>
      </c>
      <c r="S108" s="561"/>
      <c r="T108" s="764"/>
      <c r="V108" s="674"/>
      <c r="AB108" s="564"/>
      <c r="AL108" s="564"/>
      <c r="AM108" s="564"/>
      <c r="AN108" s="564"/>
      <c r="AO108" s="564"/>
      <c r="AP108" s="564"/>
      <c r="AQ108" s="564"/>
      <c r="AR108" s="564"/>
      <c r="AS108" s="564"/>
      <c r="AT108" s="564"/>
      <c r="AU108" s="564"/>
      <c r="AV108" s="564"/>
      <c r="AW108" s="564"/>
      <c r="AX108" s="564"/>
      <c r="AY108" s="564"/>
    </row>
    <row r="109" spans="1:51">
      <c r="A109" s="755">
        <v>21</v>
      </c>
      <c r="B109" s="895"/>
      <c r="C109" s="895"/>
      <c r="D109" s="969" t="s">
        <v>165</v>
      </c>
      <c r="E109" s="992">
        <v>1000007935</v>
      </c>
      <c r="F109" s="586">
        <v>76169990</v>
      </c>
      <c r="G109" s="901"/>
      <c r="H109" s="1034">
        <v>18</v>
      </c>
      <c r="I109" s="902">
        <v>0.28000000000000003</v>
      </c>
      <c r="J109" s="969" t="s">
        <v>166</v>
      </c>
      <c r="K109" s="992" t="s">
        <v>136</v>
      </c>
      <c r="L109" s="586">
        <v>281</v>
      </c>
      <c r="M109" s="903">
        <v>100</v>
      </c>
      <c r="N109" s="1035">
        <f t="shared" si="13"/>
        <v>28100</v>
      </c>
      <c r="O109" s="904">
        <f t="shared" si="14"/>
        <v>7868.0000000000009</v>
      </c>
      <c r="P109" s="561"/>
      <c r="Q109" s="564">
        <f t="shared" si="15"/>
        <v>28100</v>
      </c>
      <c r="R109" s="682">
        <f t="shared" si="16"/>
        <v>7868.0000000000009</v>
      </c>
      <c r="S109" s="561"/>
      <c r="T109" s="764"/>
      <c r="V109" s="674"/>
      <c r="AB109" s="564"/>
      <c r="AL109" s="564"/>
      <c r="AM109" s="564"/>
      <c r="AN109" s="564"/>
      <c r="AO109" s="564"/>
      <c r="AP109" s="564"/>
      <c r="AQ109" s="564"/>
      <c r="AR109" s="564"/>
      <c r="AS109" s="564"/>
      <c r="AT109" s="564"/>
      <c r="AU109" s="564"/>
      <c r="AV109" s="564"/>
      <c r="AW109" s="564"/>
      <c r="AX109" s="564"/>
      <c r="AY109" s="564"/>
    </row>
    <row r="110" spans="1:51">
      <c r="A110" s="755">
        <v>22</v>
      </c>
      <c r="B110" s="895"/>
      <c r="C110" s="895"/>
      <c r="D110" s="969" t="s">
        <v>167</v>
      </c>
      <c r="E110" s="992">
        <v>1000018559</v>
      </c>
      <c r="F110" s="586">
        <v>76169990</v>
      </c>
      <c r="G110" s="901"/>
      <c r="H110" s="1034">
        <v>18</v>
      </c>
      <c r="I110" s="902">
        <v>0.28000000000000003</v>
      </c>
      <c r="J110" s="969" t="s">
        <v>168</v>
      </c>
      <c r="K110" s="992" t="s">
        <v>136</v>
      </c>
      <c r="L110" s="586">
        <v>72</v>
      </c>
      <c r="M110" s="903">
        <v>100</v>
      </c>
      <c r="N110" s="1035">
        <f t="shared" si="13"/>
        <v>7200</v>
      </c>
      <c r="O110" s="904">
        <f t="shared" si="14"/>
        <v>2016.0000000000002</v>
      </c>
      <c r="P110" s="561"/>
      <c r="Q110" s="564">
        <f t="shared" si="15"/>
        <v>7200</v>
      </c>
      <c r="R110" s="682">
        <f t="shared" si="16"/>
        <v>2016.0000000000002</v>
      </c>
      <c r="S110" s="561"/>
      <c r="T110" s="764"/>
      <c r="V110" s="674"/>
      <c r="AB110" s="564"/>
      <c r="AL110" s="564"/>
      <c r="AM110" s="564"/>
      <c r="AN110" s="564"/>
      <c r="AO110" s="564"/>
      <c r="AP110" s="564"/>
      <c r="AQ110" s="564"/>
      <c r="AR110" s="564"/>
      <c r="AS110" s="564"/>
      <c r="AT110" s="564"/>
      <c r="AU110" s="564"/>
      <c r="AV110" s="564"/>
      <c r="AW110" s="564"/>
      <c r="AX110" s="564"/>
      <c r="AY110" s="564"/>
    </row>
    <row r="111" spans="1:51">
      <c r="A111" s="755">
        <v>23</v>
      </c>
      <c r="B111" s="895"/>
      <c r="C111" s="895"/>
      <c r="D111" s="969" t="s">
        <v>169</v>
      </c>
      <c r="E111" s="992">
        <v>1000015505</v>
      </c>
      <c r="F111" s="586">
        <v>73082011</v>
      </c>
      <c r="G111" s="901"/>
      <c r="H111" s="1034">
        <v>18</v>
      </c>
      <c r="I111" s="902">
        <v>0.28000000000000003</v>
      </c>
      <c r="J111" s="969" t="s">
        <v>170</v>
      </c>
      <c r="K111" s="992" t="s">
        <v>136</v>
      </c>
      <c r="L111" s="586">
        <v>1</v>
      </c>
      <c r="M111" s="903">
        <v>100</v>
      </c>
      <c r="N111" s="1035">
        <f t="shared" si="13"/>
        <v>100</v>
      </c>
      <c r="O111" s="904">
        <f t="shared" si="14"/>
        <v>28.000000000000004</v>
      </c>
      <c r="P111" s="561"/>
      <c r="Q111" s="564">
        <f t="shared" si="15"/>
        <v>100</v>
      </c>
      <c r="R111" s="682">
        <f t="shared" si="16"/>
        <v>28.000000000000004</v>
      </c>
      <c r="S111" s="561"/>
      <c r="T111" s="764"/>
      <c r="V111" s="674"/>
      <c r="AB111" s="564"/>
      <c r="AL111" s="564"/>
      <c r="AM111" s="564"/>
      <c r="AN111" s="564"/>
      <c r="AO111" s="564"/>
      <c r="AP111" s="564"/>
      <c r="AQ111" s="564"/>
      <c r="AR111" s="564"/>
      <c r="AS111" s="564"/>
      <c r="AT111" s="564"/>
      <c r="AU111" s="564"/>
      <c r="AV111" s="564"/>
      <c r="AW111" s="564"/>
      <c r="AX111" s="564"/>
      <c r="AY111" s="564"/>
    </row>
    <row r="112" spans="1:51">
      <c r="A112" s="755">
        <v>24</v>
      </c>
      <c r="B112" s="895"/>
      <c r="C112" s="895"/>
      <c r="D112" s="969" t="s">
        <v>177</v>
      </c>
      <c r="E112" s="992">
        <v>1000020447</v>
      </c>
      <c r="F112" s="586">
        <v>73082011</v>
      </c>
      <c r="G112" s="901"/>
      <c r="H112" s="1034">
        <v>18</v>
      </c>
      <c r="I112" s="902">
        <v>0.28000000000000003</v>
      </c>
      <c r="J112" s="969" t="s">
        <v>244</v>
      </c>
      <c r="K112" s="992" t="s">
        <v>136</v>
      </c>
      <c r="L112" s="586">
        <v>5</v>
      </c>
      <c r="M112" s="903">
        <v>100</v>
      </c>
      <c r="N112" s="1035">
        <f t="shared" si="13"/>
        <v>500</v>
      </c>
      <c r="O112" s="904">
        <f t="shared" si="14"/>
        <v>140</v>
      </c>
      <c r="P112" s="561"/>
      <c r="Q112" s="564">
        <f t="shared" si="15"/>
        <v>500</v>
      </c>
      <c r="R112" s="682">
        <f t="shared" si="16"/>
        <v>140</v>
      </c>
      <c r="S112" s="561"/>
      <c r="T112" s="764"/>
      <c r="V112" s="674"/>
      <c r="AB112" s="564"/>
      <c r="AL112" s="564"/>
      <c r="AM112" s="564"/>
      <c r="AN112" s="564"/>
      <c r="AO112" s="564"/>
      <c r="AP112" s="564"/>
      <c r="AQ112" s="564"/>
      <c r="AR112" s="564"/>
      <c r="AS112" s="564"/>
      <c r="AT112" s="564"/>
      <c r="AU112" s="564"/>
      <c r="AV112" s="564"/>
      <c r="AW112" s="564"/>
      <c r="AX112" s="564"/>
      <c r="AY112" s="564"/>
    </row>
    <row r="113" spans="1:51">
      <c r="A113" s="755">
        <v>25</v>
      </c>
      <c r="B113" s="895"/>
      <c r="C113" s="895"/>
      <c r="D113" s="969" t="s">
        <v>175</v>
      </c>
      <c r="E113" s="992">
        <v>1000020991</v>
      </c>
      <c r="F113" s="586">
        <v>73082011</v>
      </c>
      <c r="G113" s="901"/>
      <c r="H113" s="1034">
        <v>18</v>
      </c>
      <c r="I113" s="902">
        <v>0.28000000000000003</v>
      </c>
      <c r="J113" s="969" t="s">
        <v>176</v>
      </c>
      <c r="K113" s="992" t="s">
        <v>136</v>
      </c>
      <c r="L113" s="586">
        <v>8</v>
      </c>
      <c r="M113" s="903">
        <v>100</v>
      </c>
      <c r="N113" s="1035">
        <f t="shared" si="13"/>
        <v>800</v>
      </c>
      <c r="O113" s="904">
        <f t="shared" si="14"/>
        <v>224.00000000000003</v>
      </c>
      <c r="P113" s="561"/>
      <c r="Q113" s="564">
        <f t="shared" si="15"/>
        <v>800</v>
      </c>
      <c r="R113" s="682">
        <f t="shared" si="16"/>
        <v>224.00000000000003</v>
      </c>
      <c r="S113" s="561"/>
      <c r="T113" s="764"/>
      <c r="V113" s="674"/>
      <c r="AB113" s="564"/>
      <c r="AL113" s="564"/>
      <c r="AM113" s="564"/>
      <c r="AN113" s="564"/>
      <c r="AO113" s="564"/>
      <c r="AP113" s="564"/>
      <c r="AQ113" s="564"/>
      <c r="AR113" s="564"/>
      <c r="AS113" s="564"/>
      <c r="AT113" s="564"/>
      <c r="AU113" s="564"/>
      <c r="AV113" s="564"/>
      <c r="AW113" s="564"/>
      <c r="AX113" s="564"/>
      <c r="AY113" s="564"/>
    </row>
    <row r="114" spans="1:51">
      <c r="A114" s="755">
        <v>26</v>
      </c>
      <c r="B114" s="895"/>
      <c r="C114" s="895"/>
      <c r="D114" s="969" t="s">
        <v>245</v>
      </c>
      <c r="E114" s="992">
        <v>1000022431</v>
      </c>
      <c r="F114" s="586">
        <v>73082011</v>
      </c>
      <c r="G114" s="901"/>
      <c r="H114" s="1034">
        <v>18</v>
      </c>
      <c r="I114" s="902">
        <v>0.28000000000000003</v>
      </c>
      <c r="J114" s="969" t="s">
        <v>164</v>
      </c>
      <c r="K114" s="992" t="s">
        <v>136</v>
      </c>
      <c r="L114" s="586">
        <v>288</v>
      </c>
      <c r="M114" s="903">
        <v>100</v>
      </c>
      <c r="N114" s="1035">
        <f t="shared" si="5"/>
        <v>28800</v>
      </c>
      <c r="O114" s="904">
        <f t="shared" si="6"/>
        <v>8064.0000000000009</v>
      </c>
      <c r="P114" s="561"/>
      <c r="Q114" s="564">
        <f t="shared" si="7"/>
        <v>28800</v>
      </c>
      <c r="R114" s="682">
        <f t="shared" si="8"/>
        <v>8064.0000000000009</v>
      </c>
      <c r="S114" s="561"/>
      <c r="T114" s="764"/>
      <c r="V114" s="674"/>
      <c r="AB114" s="564"/>
      <c r="AL114" s="564"/>
      <c r="AM114" s="564"/>
      <c r="AN114" s="564"/>
      <c r="AO114" s="564"/>
      <c r="AP114" s="564"/>
      <c r="AQ114" s="564"/>
      <c r="AR114" s="564"/>
      <c r="AS114" s="564"/>
      <c r="AT114" s="564"/>
      <c r="AU114" s="564"/>
      <c r="AV114" s="564"/>
      <c r="AW114" s="564"/>
      <c r="AX114" s="564"/>
      <c r="AY114" s="564"/>
    </row>
    <row r="115" spans="1:51">
      <c r="A115" s="755">
        <v>27</v>
      </c>
      <c r="B115" s="895"/>
      <c r="C115" s="895"/>
      <c r="D115" s="969" t="s">
        <v>173</v>
      </c>
      <c r="E115" s="992">
        <v>1000022420</v>
      </c>
      <c r="F115" s="586">
        <v>73082011</v>
      </c>
      <c r="G115" s="901"/>
      <c r="H115" s="1034">
        <v>18</v>
      </c>
      <c r="I115" s="902">
        <v>0.28000000000000003</v>
      </c>
      <c r="J115" s="969" t="s">
        <v>174</v>
      </c>
      <c r="K115" s="992" t="s">
        <v>136</v>
      </c>
      <c r="L115" s="586">
        <v>24</v>
      </c>
      <c r="M115" s="903">
        <v>100</v>
      </c>
      <c r="N115" s="1035">
        <f t="shared" si="5"/>
        <v>2400</v>
      </c>
      <c r="O115" s="904">
        <f t="shared" si="6"/>
        <v>672.00000000000011</v>
      </c>
      <c r="P115" s="561"/>
      <c r="Q115" s="564">
        <f t="shared" si="7"/>
        <v>2400</v>
      </c>
      <c r="R115" s="682">
        <f t="shared" si="8"/>
        <v>672.00000000000011</v>
      </c>
      <c r="S115" s="561"/>
      <c r="T115" s="764"/>
      <c r="V115" s="674"/>
      <c r="AB115" s="564"/>
      <c r="AL115" s="564"/>
      <c r="AM115" s="564"/>
      <c r="AN115" s="564"/>
      <c r="AO115" s="564"/>
      <c r="AP115" s="564"/>
      <c r="AQ115" s="564"/>
      <c r="AR115" s="564"/>
      <c r="AS115" s="564"/>
      <c r="AT115" s="564"/>
      <c r="AU115" s="564"/>
      <c r="AV115" s="564"/>
      <c r="AW115" s="564"/>
      <c r="AX115" s="564"/>
      <c r="AY115" s="564"/>
    </row>
    <row r="116" spans="1:51">
      <c r="A116" s="755">
        <v>28</v>
      </c>
      <c r="B116" s="895"/>
      <c r="C116" s="895"/>
      <c r="D116" s="969" t="s">
        <v>171</v>
      </c>
      <c r="E116" s="992">
        <v>1000028485</v>
      </c>
      <c r="F116" s="586">
        <v>76169990</v>
      </c>
      <c r="G116" s="901"/>
      <c r="H116" s="1034">
        <v>18</v>
      </c>
      <c r="I116" s="902">
        <v>0.28000000000000003</v>
      </c>
      <c r="J116" s="969" t="s">
        <v>172</v>
      </c>
      <c r="K116" s="992" t="s">
        <v>136</v>
      </c>
      <c r="L116" s="586">
        <v>13</v>
      </c>
      <c r="M116" s="903">
        <v>100</v>
      </c>
      <c r="N116" s="1035">
        <f t="shared" si="5"/>
        <v>1300</v>
      </c>
      <c r="O116" s="904">
        <f t="shared" si="6"/>
        <v>364.00000000000006</v>
      </c>
      <c r="P116" s="561"/>
      <c r="Q116" s="564">
        <f t="shared" si="7"/>
        <v>1300</v>
      </c>
      <c r="R116" s="682">
        <f t="shared" si="8"/>
        <v>364.00000000000006</v>
      </c>
      <c r="S116" s="561"/>
      <c r="T116" s="764"/>
      <c r="V116" s="674"/>
      <c r="AB116" s="564"/>
      <c r="AL116" s="564"/>
      <c r="AM116" s="564"/>
      <c r="AN116" s="564"/>
      <c r="AO116" s="564"/>
      <c r="AP116" s="564"/>
      <c r="AQ116" s="564"/>
      <c r="AR116" s="564"/>
      <c r="AS116" s="564"/>
      <c r="AT116" s="564"/>
      <c r="AU116" s="564"/>
      <c r="AV116" s="564"/>
      <c r="AW116" s="564"/>
      <c r="AX116" s="564"/>
      <c r="AY116" s="564"/>
    </row>
    <row r="117" spans="1:51">
      <c r="A117" s="755">
        <v>29</v>
      </c>
      <c r="B117" s="895"/>
      <c r="C117" s="895"/>
      <c r="D117" s="969" t="s">
        <v>179</v>
      </c>
      <c r="E117" s="992">
        <v>1000020444</v>
      </c>
      <c r="F117" s="586">
        <v>82057000</v>
      </c>
      <c r="G117" s="901"/>
      <c r="H117" s="1034">
        <v>18</v>
      </c>
      <c r="I117" s="902">
        <v>0.28000000000000003</v>
      </c>
      <c r="J117" s="969" t="s">
        <v>180</v>
      </c>
      <c r="K117" s="992" t="s">
        <v>136</v>
      </c>
      <c r="L117" s="586">
        <v>3</v>
      </c>
      <c r="M117" s="903">
        <v>100</v>
      </c>
      <c r="N117" s="1035">
        <f t="shared" si="5"/>
        <v>300</v>
      </c>
      <c r="O117" s="904">
        <f t="shared" si="6"/>
        <v>84.000000000000014</v>
      </c>
      <c r="P117" s="561"/>
      <c r="Q117" s="564">
        <f t="shared" si="7"/>
        <v>300</v>
      </c>
      <c r="R117" s="682">
        <f t="shared" si="8"/>
        <v>84.000000000000014</v>
      </c>
      <c r="S117" s="561"/>
      <c r="T117" s="764"/>
      <c r="V117" s="674"/>
      <c r="AB117" s="564"/>
      <c r="AL117" s="564"/>
      <c r="AM117" s="564"/>
      <c r="AN117" s="564"/>
      <c r="AO117" s="564"/>
      <c r="AP117" s="564"/>
      <c r="AQ117" s="564"/>
      <c r="AR117" s="564"/>
      <c r="AS117" s="564"/>
      <c r="AT117" s="564"/>
      <c r="AU117" s="564"/>
      <c r="AV117" s="564"/>
      <c r="AW117" s="564"/>
      <c r="AX117" s="564"/>
      <c r="AY117" s="564"/>
    </row>
    <row r="118" spans="1:51">
      <c r="A118" s="755">
        <v>30</v>
      </c>
      <c r="B118" s="895"/>
      <c r="C118" s="895"/>
      <c r="D118" s="969" t="s">
        <v>246</v>
      </c>
      <c r="E118" s="992">
        <v>1000014198</v>
      </c>
      <c r="F118" s="586">
        <v>85353090</v>
      </c>
      <c r="G118" s="901"/>
      <c r="H118" s="1034">
        <v>18</v>
      </c>
      <c r="I118" s="902">
        <v>0.28000000000000003</v>
      </c>
      <c r="J118" s="969" t="s">
        <v>182</v>
      </c>
      <c r="K118" s="992" t="s">
        <v>136</v>
      </c>
      <c r="L118" s="586">
        <v>2</v>
      </c>
      <c r="M118" s="903">
        <v>100</v>
      </c>
      <c r="N118" s="1035">
        <f t="shared" si="5"/>
        <v>200</v>
      </c>
      <c r="O118" s="904">
        <f t="shared" si="6"/>
        <v>56.000000000000007</v>
      </c>
      <c r="P118" s="561"/>
      <c r="Q118" s="564">
        <f t="shared" si="7"/>
        <v>200</v>
      </c>
      <c r="R118" s="682">
        <f t="shared" si="8"/>
        <v>56.000000000000007</v>
      </c>
      <c r="S118" s="561"/>
      <c r="T118" s="764"/>
      <c r="V118" s="674"/>
      <c r="AB118" s="564"/>
      <c r="AL118" s="564"/>
      <c r="AM118" s="564"/>
      <c r="AN118" s="564"/>
      <c r="AO118" s="564"/>
      <c r="AP118" s="564"/>
      <c r="AQ118" s="564"/>
      <c r="AR118" s="564"/>
      <c r="AS118" s="564"/>
      <c r="AT118" s="564"/>
      <c r="AU118" s="564"/>
      <c r="AV118" s="564"/>
      <c r="AW118" s="564"/>
      <c r="AX118" s="564"/>
      <c r="AY118" s="564"/>
    </row>
    <row r="119" spans="1:51" ht="49.5">
      <c r="A119" s="755">
        <v>31</v>
      </c>
      <c r="B119" s="895"/>
      <c r="C119" s="895"/>
      <c r="D119" s="969" t="s">
        <v>183</v>
      </c>
      <c r="E119" s="992">
        <v>1000031039</v>
      </c>
      <c r="F119" s="586">
        <v>82057000</v>
      </c>
      <c r="G119" s="901"/>
      <c r="H119" s="1034">
        <v>18</v>
      </c>
      <c r="I119" s="902">
        <v>0.28000000000000003</v>
      </c>
      <c r="J119" s="969" t="s">
        <v>184</v>
      </c>
      <c r="K119" s="992" t="s">
        <v>147</v>
      </c>
      <c r="L119" s="586">
        <v>1</v>
      </c>
      <c r="M119" s="903">
        <v>100</v>
      </c>
      <c r="N119" s="1035">
        <f t="shared" si="5"/>
        <v>100</v>
      </c>
      <c r="O119" s="904">
        <f t="shared" si="6"/>
        <v>28.000000000000004</v>
      </c>
      <c r="P119" s="561"/>
      <c r="Q119" s="564">
        <f t="shared" si="7"/>
        <v>100</v>
      </c>
      <c r="R119" s="682">
        <f t="shared" si="8"/>
        <v>28.000000000000004</v>
      </c>
      <c r="S119" s="561"/>
      <c r="T119" s="764"/>
      <c r="V119" s="674"/>
      <c r="AB119" s="564"/>
      <c r="AL119" s="564"/>
      <c r="AM119" s="564"/>
      <c r="AN119" s="564"/>
      <c r="AO119" s="564"/>
      <c r="AP119" s="564"/>
      <c r="AQ119" s="564"/>
      <c r="AR119" s="564"/>
      <c r="AS119" s="564"/>
      <c r="AT119" s="564"/>
      <c r="AU119" s="564"/>
      <c r="AV119" s="564"/>
      <c r="AW119" s="564"/>
      <c r="AX119" s="564"/>
      <c r="AY119" s="564"/>
    </row>
    <row r="120" spans="1:51" ht="33">
      <c r="A120" s="755">
        <v>32</v>
      </c>
      <c r="B120" s="895"/>
      <c r="C120" s="895"/>
      <c r="D120" s="969" t="s">
        <v>185</v>
      </c>
      <c r="E120" s="992">
        <v>1000033146</v>
      </c>
      <c r="F120" s="586">
        <v>82057000</v>
      </c>
      <c r="G120" s="901"/>
      <c r="H120" s="1034">
        <v>18</v>
      </c>
      <c r="I120" s="902">
        <v>0.28000000000000003</v>
      </c>
      <c r="J120" s="969" t="s">
        <v>186</v>
      </c>
      <c r="K120" s="992" t="s">
        <v>147</v>
      </c>
      <c r="L120" s="586">
        <v>4</v>
      </c>
      <c r="M120" s="903">
        <v>100</v>
      </c>
      <c r="N120" s="1035">
        <f t="shared" si="5"/>
        <v>400</v>
      </c>
      <c r="O120" s="904">
        <f t="shared" si="6"/>
        <v>112.00000000000001</v>
      </c>
      <c r="P120" s="561"/>
      <c r="Q120" s="564">
        <f t="shared" si="7"/>
        <v>400</v>
      </c>
      <c r="R120" s="682">
        <f t="shared" si="8"/>
        <v>112.00000000000001</v>
      </c>
      <c r="S120" s="561"/>
      <c r="T120" s="764"/>
      <c r="V120" s="674"/>
      <c r="AB120" s="564"/>
      <c r="AL120" s="564"/>
      <c r="AM120" s="564"/>
      <c r="AN120" s="564"/>
      <c r="AO120" s="564"/>
      <c r="AP120" s="564"/>
      <c r="AQ120" s="564"/>
      <c r="AR120" s="564"/>
      <c r="AS120" s="564"/>
      <c r="AT120" s="564"/>
      <c r="AU120" s="564"/>
      <c r="AV120" s="564"/>
      <c r="AW120" s="564"/>
      <c r="AX120" s="564"/>
      <c r="AY120" s="564"/>
    </row>
    <row r="121" spans="1:51" ht="49.5">
      <c r="A121" s="755">
        <v>33</v>
      </c>
      <c r="B121" s="895"/>
      <c r="C121" s="895"/>
      <c r="D121" s="969" t="s">
        <v>187</v>
      </c>
      <c r="E121" s="992">
        <v>1000031041</v>
      </c>
      <c r="F121" s="586">
        <v>82057000</v>
      </c>
      <c r="G121" s="901"/>
      <c r="H121" s="1034">
        <v>18</v>
      </c>
      <c r="I121" s="902">
        <v>0.28000000000000003</v>
      </c>
      <c r="J121" s="969" t="s">
        <v>188</v>
      </c>
      <c r="K121" s="992" t="s">
        <v>147</v>
      </c>
      <c r="L121" s="586">
        <v>1</v>
      </c>
      <c r="M121" s="903">
        <v>100</v>
      </c>
      <c r="N121" s="1035">
        <f t="shared" si="5"/>
        <v>100</v>
      </c>
      <c r="O121" s="904">
        <f t="shared" si="6"/>
        <v>28.000000000000004</v>
      </c>
      <c r="P121" s="561"/>
      <c r="Q121" s="564">
        <f t="shared" si="7"/>
        <v>100</v>
      </c>
      <c r="R121" s="682">
        <f t="shared" si="8"/>
        <v>28.000000000000004</v>
      </c>
      <c r="S121" s="561"/>
      <c r="T121" s="764"/>
      <c r="V121" s="674"/>
      <c r="AB121" s="564"/>
      <c r="AL121" s="564"/>
      <c r="AM121" s="564"/>
      <c r="AN121" s="564"/>
      <c r="AO121" s="564"/>
      <c r="AP121" s="564"/>
      <c r="AQ121" s="564"/>
      <c r="AR121" s="564"/>
      <c r="AS121" s="564"/>
      <c r="AT121" s="564"/>
      <c r="AU121" s="564"/>
      <c r="AV121" s="564"/>
      <c r="AW121" s="564"/>
      <c r="AX121" s="564"/>
      <c r="AY121" s="564"/>
    </row>
    <row r="122" spans="1:51">
      <c r="A122" s="755">
        <v>34</v>
      </c>
      <c r="B122" s="895"/>
      <c r="C122" s="895"/>
      <c r="D122" s="969" t="s">
        <v>189</v>
      </c>
      <c r="E122" s="992">
        <v>1000022417</v>
      </c>
      <c r="F122" s="586">
        <v>82057000</v>
      </c>
      <c r="G122" s="901"/>
      <c r="H122" s="1034">
        <v>18</v>
      </c>
      <c r="I122" s="902">
        <v>0.28000000000000003</v>
      </c>
      <c r="J122" s="969" t="s">
        <v>190</v>
      </c>
      <c r="K122" s="992" t="s">
        <v>136</v>
      </c>
      <c r="L122" s="586">
        <v>24</v>
      </c>
      <c r="M122" s="903">
        <v>100</v>
      </c>
      <c r="N122" s="1035">
        <f t="shared" si="5"/>
        <v>2400</v>
      </c>
      <c r="O122" s="904">
        <f t="shared" si="6"/>
        <v>672.00000000000011</v>
      </c>
      <c r="P122" s="561"/>
      <c r="Q122" s="564">
        <f t="shared" si="7"/>
        <v>2400</v>
      </c>
      <c r="R122" s="682">
        <f t="shared" si="8"/>
        <v>672.00000000000011</v>
      </c>
      <c r="S122" s="561"/>
      <c r="T122" s="764"/>
      <c r="V122" s="674"/>
      <c r="AB122" s="564"/>
      <c r="AL122" s="564"/>
      <c r="AM122" s="564"/>
      <c r="AN122" s="564"/>
      <c r="AO122" s="564"/>
      <c r="AP122" s="564"/>
      <c r="AQ122" s="564"/>
      <c r="AR122" s="564"/>
      <c r="AS122" s="564"/>
      <c r="AT122" s="564"/>
      <c r="AU122" s="564"/>
      <c r="AV122" s="564"/>
      <c r="AW122" s="564"/>
      <c r="AX122" s="564"/>
      <c r="AY122" s="564"/>
    </row>
    <row r="123" spans="1:51" ht="33">
      <c r="A123" s="755">
        <v>35</v>
      </c>
      <c r="B123" s="895"/>
      <c r="C123" s="895"/>
      <c r="D123" s="969" t="s">
        <v>191</v>
      </c>
      <c r="E123" s="992">
        <v>1000030940</v>
      </c>
      <c r="F123" s="586">
        <v>85447090</v>
      </c>
      <c r="G123" s="901"/>
      <c r="H123" s="1034">
        <v>18</v>
      </c>
      <c r="I123" s="902">
        <v>0.28000000000000003</v>
      </c>
      <c r="J123" s="969" t="s">
        <v>192</v>
      </c>
      <c r="K123" s="992" t="s">
        <v>152</v>
      </c>
      <c r="L123" s="586">
        <v>2.8130000000000002</v>
      </c>
      <c r="M123" s="903">
        <v>100</v>
      </c>
      <c r="N123" s="1035">
        <f t="shared" si="5"/>
        <v>281.3</v>
      </c>
      <c r="O123" s="904">
        <f t="shared" si="6"/>
        <v>78.76400000000001</v>
      </c>
      <c r="P123" s="561"/>
      <c r="Q123" s="564">
        <f t="shared" si="7"/>
        <v>281.3</v>
      </c>
      <c r="R123" s="682">
        <f t="shared" si="8"/>
        <v>78.76400000000001</v>
      </c>
      <c r="S123" s="561"/>
      <c r="T123" s="764"/>
      <c r="V123" s="674"/>
      <c r="AB123" s="564"/>
      <c r="AL123" s="564"/>
      <c r="AM123" s="564"/>
      <c r="AN123" s="564"/>
      <c r="AO123" s="564"/>
      <c r="AP123" s="564"/>
      <c r="AQ123" s="564"/>
      <c r="AR123" s="564"/>
      <c r="AS123" s="564"/>
      <c r="AT123" s="564"/>
      <c r="AU123" s="564"/>
      <c r="AV123" s="564"/>
      <c r="AW123" s="564"/>
      <c r="AX123" s="564"/>
      <c r="AY123" s="564"/>
    </row>
    <row r="124" spans="1:51">
      <c r="A124" s="755">
        <v>36</v>
      </c>
      <c r="B124" s="895"/>
      <c r="C124" s="895"/>
      <c r="D124" s="969" t="s">
        <v>193</v>
      </c>
      <c r="E124" s="992">
        <v>1000010817</v>
      </c>
      <c r="F124" s="586">
        <v>82057000</v>
      </c>
      <c r="G124" s="901"/>
      <c r="H124" s="1034">
        <v>18</v>
      </c>
      <c r="I124" s="902">
        <v>0.28000000000000003</v>
      </c>
      <c r="J124" s="969" t="s">
        <v>194</v>
      </c>
      <c r="K124" s="992" t="s">
        <v>136</v>
      </c>
      <c r="L124" s="586">
        <v>60</v>
      </c>
      <c r="M124" s="903">
        <v>100</v>
      </c>
      <c r="N124" s="1035">
        <f t="shared" si="5"/>
        <v>6000</v>
      </c>
      <c r="O124" s="904">
        <f t="shared" si="6"/>
        <v>1680.0000000000002</v>
      </c>
      <c r="P124" s="561"/>
      <c r="Q124" s="564">
        <f t="shared" si="7"/>
        <v>6000</v>
      </c>
      <c r="R124" s="682">
        <f t="shared" si="8"/>
        <v>1680.0000000000002</v>
      </c>
      <c r="S124" s="561"/>
      <c r="T124" s="764"/>
      <c r="V124" s="674"/>
      <c r="AB124" s="564"/>
      <c r="AL124" s="564"/>
      <c r="AM124" s="564"/>
      <c r="AN124" s="564"/>
      <c r="AO124" s="564"/>
      <c r="AP124" s="564"/>
      <c r="AQ124" s="564"/>
      <c r="AR124" s="564"/>
      <c r="AS124" s="564"/>
      <c r="AT124" s="564"/>
      <c r="AU124" s="564"/>
      <c r="AV124" s="564"/>
      <c r="AW124" s="564"/>
      <c r="AX124" s="564"/>
      <c r="AY124" s="564"/>
    </row>
    <row r="125" spans="1:51">
      <c r="A125" s="755">
        <v>37</v>
      </c>
      <c r="B125" s="895"/>
      <c r="C125" s="895"/>
      <c r="D125" s="969" t="s">
        <v>195</v>
      </c>
      <c r="E125" s="992">
        <v>1000030860</v>
      </c>
      <c r="F125" s="586">
        <v>76141000</v>
      </c>
      <c r="G125" s="901"/>
      <c r="H125" s="1034">
        <v>18</v>
      </c>
      <c r="I125" s="902">
        <v>0.28000000000000003</v>
      </c>
      <c r="J125" s="969" t="s">
        <v>196</v>
      </c>
      <c r="K125" s="992" t="s">
        <v>152</v>
      </c>
      <c r="L125" s="586">
        <v>32.433</v>
      </c>
      <c r="M125" s="903">
        <v>100</v>
      </c>
      <c r="N125" s="1035">
        <f t="shared" si="5"/>
        <v>3243.3</v>
      </c>
      <c r="O125" s="904">
        <f t="shared" si="6"/>
        <v>908.12400000000014</v>
      </c>
      <c r="P125" s="561"/>
      <c r="Q125" s="564">
        <f t="shared" si="7"/>
        <v>3243.3</v>
      </c>
      <c r="R125" s="682">
        <f t="shared" si="8"/>
        <v>908.12400000000014</v>
      </c>
      <c r="S125" s="561"/>
      <c r="T125" s="764"/>
      <c r="V125" s="674"/>
      <c r="AB125" s="564"/>
      <c r="AL125" s="564"/>
      <c r="AM125" s="564"/>
      <c r="AN125" s="564"/>
      <c r="AO125" s="564"/>
      <c r="AP125" s="564"/>
      <c r="AQ125" s="564"/>
      <c r="AR125" s="564"/>
      <c r="AS125" s="564"/>
      <c r="AT125" s="564"/>
      <c r="AU125" s="564"/>
      <c r="AV125" s="564"/>
      <c r="AW125" s="564"/>
      <c r="AX125" s="564"/>
      <c r="AY125" s="564"/>
    </row>
    <row r="126" spans="1:51" ht="33">
      <c r="A126" s="755">
        <v>38</v>
      </c>
      <c r="B126" s="895"/>
      <c r="C126" s="895"/>
      <c r="D126" s="969" t="s">
        <v>197</v>
      </c>
      <c r="E126" s="992">
        <v>1000009328</v>
      </c>
      <c r="F126" s="586">
        <v>85469090</v>
      </c>
      <c r="G126" s="901"/>
      <c r="H126" s="1034">
        <v>18</v>
      </c>
      <c r="I126" s="902">
        <v>0.28000000000000003</v>
      </c>
      <c r="J126" s="969" t="s">
        <v>198</v>
      </c>
      <c r="K126" s="992" t="s">
        <v>136</v>
      </c>
      <c r="L126" s="586">
        <v>96</v>
      </c>
      <c r="M126" s="903">
        <v>100</v>
      </c>
      <c r="N126" s="1035">
        <f t="shared" si="5"/>
        <v>9600</v>
      </c>
      <c r="O126" s="904">
        <f t="shared" si="6"/>
        <v>2688.0000000000005</v>
      </c>
      <c r="P126" s="561"/>
      <c r="Q126" s="564">
        <f t="shared" si="7"/>
        <v>9600</v>
      </c>
      <c r="R126" s="682">
        <f t="shared" si="8"/>
        <v>2688.0000000000005</v>
      </c>
      <c r="S126" s="561"/>
      <c r="T126" s="764"/>
      <c r="V126" s="674"/>
      <c r="AB126" s="564"/>
      <c r="AL126" s="564"/>
      <c r="AM126" s="564"/>
      <c r="AN126" s="564"/>
      <c r="AO126" s="564"/>
      <c r="AP126" s="564"/>
      <c r="AQ126" s="564"/>
      <c r="AR126" s="564"/>
      <c r="AS126" s="564"/>
      <c r="AT126" s="564"/>
      <c r="AU126" s="564"/>
      <c r="AV126" s="564"/>
      <c r="AW126" s="564"/>
      <c r="AX126" s="564"/>
      <c r="AY126" s="564"/>
    </row>
    <row r="127" spans="1:51" ht="33">
      <c r="A127" s="755">
        <v>39</v>
      </c>
      <c r="B127" s="895"/>
      <c r="C127" s="895"/>
      <c r="D127" s="969" t="s">
        <v>199</v>
      </c>
      <c r="E127" s="992">
        <v>1000009325</v>
      </c>
      <c r="F127" s="586">
        <v>85469090</v>
      </c>
      <c r="G127" s="901"/>
      <c r="H127" s="1034">
        <v>18</v>
      </c>
      <c r="I127" s="902">
        <v>0.28000000000000003</v>
      </c>
      <c r="J127" s="969" t="s">
        <v>200</v>
      </c>
      <c r="K127" s="992" t="s">
        <v>136</v>
      </c>
      <c r="L127" s="586">
        <v>42</v>
      </c>
      <c r="M127" s="903">
        <v>100</v>
      </c>
      <c r="N127" s="1035">
        <f t="shared" si="5"/>
        <v>4200</v>
      </c>
      <c r="O127" s="904">
        <f t="shared" si="6"/>
        <v>1176</v>
      </c>
      <c r="P127" s="561"/>
      <c r="Q127" s="564">
        <f t="shared" si="7"/>
        <v>4200</v>
      </c>
      <c r="R127" s="682">
        <f t="shared" si="8"/>
        <v>1176</v>
      </c>
      <c r="S127" s="561"/>
      <c r="T127" s="764"/>
      <c r="V127" s="674"/>
      <c r="AB127" s="564"/>
      <c r="AL127" s="564"/>
      <c r="AM127" s="564"/>
      <c r="AN127" s="564"/>
      <c r="AO127" s="564"/>
      <c r="AP127" s="564"/>
      <c r="AQ127" s="564"/>
      <c r="AR127" s="564"/>
      <c r="AS127" s="564"/>
      <c r="AT127" s="564"/>
      <c r="AU127" s="564"/>
      <c r="AV127" s="564"/>
      <c r="AW127" s="564"/>
      <c r="AX127" s="564"/>
      <c r="AY127" s="564"/>
    </row>
    <row r="128" spans="1:51" ht="25.5" customHeight="1">
      <c r="A128" s="905"/>
      <c r="B128" s="906"/>
      <c r="C128" s="906"/>
      <c r="D128" s="906"/>
      <c r="E128" s="906"/>
      <c r="F128" s="906"/>
      <c r="G128" s="906"/>
      <c r="H128" s="1178" t="s">
        <v>247</v>
      </c>
      <c r="I128" s="1178"/>
      <c r="J128" s="1178"/>
      <c r="K128" s="1178"/>
      <c r="L128" s="1178"/>
      <c r="M128" s="1179"/>
      <c r="N128" s="907">
        <f>SUM(N23:N127)</f>
        <v>179129.8</v>
      </c>
      <c r="O128" s="908">
        <f>SUM(O23:O127)</f>
        <v>50156.344000000012</v>
      </c>
      <c r="S128" s="867"/>
      <c r="U128" s="909"/>
      <c r="Z128" s="682"/>
      <c r="AA128" s="682"/>
      <c r="AC128" s="682"/>
      <c r="AD128" s="682"/>
      <c r="AF128" s="781"/>
      <c r="AL128" s="564"/>
      <c r="AM128" s="564"/>
      <c r="AN128" s="564"/>
      <c r="AO128" s="564"/>
      <c r="AP128" s="564"/>
      <c r="AQ128" s="564"/>
      <c r="AR128" s="564"/>
      <c r="AS128" s="564"/>
      <c r="AT128" s="564"/>
      <c r="AU128" s="564"/>
      <c r="AV128" s="564"/>
      <c r="AW128" s="564"/>
      <c r="AX128" s="564"/>
      <c r="AY128" s="564"/>
    </row>
    <row r="129" spans="1:51">
      <c r="A129" s="910"/>
      <c r="B129" s="911"/>
      <c r="C129" s="911"/>
      <c r="D129" s="911"/>
      <c r="E129" s="911"/>
      <c r="F129" s="911"/>
      <c r="G129" s="911"/>
      <c r="H129" s="1173" t="s">
        <v>248</v>
      </c>
      <c r="I129" s="1173"/>
      <c r="J129" s="1173"/>
      <c r="K129" s="1173"/>
      <c r="L129" s="1173"/>
      <c r="M129" s="1174"/>
      <c r="N129" s="912">
        <f>'Sch-7'!M20</f>
        <v>0</v>
      </c>
      <c r="O129" s="913"/>
      <c r="Z129" s="781"/>
      <c r="AA129" s="682"/>
      <c r="AC129" s="781"/>
      <c r="AD129" s="682"/>
      <c r="AL129" s="564"/>
      <c r="AM129" s="564"/>
      <c r="AN129" s="564"/>
      <c r="AO129" s="564"/>
      <c r="AP129" s="564"/>
      <c r="AQ129" s="564"/>
      <c r="AR129" s="564"/>
      <c r="AS129" s="564"/>
      <c r="AT129" s="564"/>
      <c r="AU129" s="564"/>
      <c r="AV129" s="564"/>
      <c r="AW129" s="564"/>
      <c r="AX129" s="564"/>
      <c r="AY129" s="564"/>
    </row>
    <row r="130" spans="1:51" ht="17.25" thickBot="1">
      <c r="A130" s="914"/>
      <c r="B130" s="915"/>
      <c r="C130" s="915"/>
      <c r="D130" s="915"/>
      <c r="E130" s="915"/>
      <c r="F130" s="915"/>
      <c r="G130" s="915"/>
      <c r="H130" s="1175" t="s">
        <v>249</v>
      </c>
      <c r="I130" s="1175"/>
      <c r="J130" s="1175"/>
      <c r="K130" s="1175"/>
      <c r="L130" s="1175"/>
      <c r="M130" s="1175"/>
      <c r="N130" s="916">
        <f>N129+N128</f>
        <v>179129.8</v>
      </c>
      <c r="O130" s="917"/>
      <c r="Z130" s="781"/>
      <c r="AA130" s="918"/>
      <c r="AB130" s="801"/>
      <c r="AC130" s="801"/>
      <c r="AD130" s="918"/>
      <c r="AF130" s="919"/>
      <c r="AL130" s="564"/>
      <c r="AM130" s="564"/>
      <c r="AN130" s="564"/>
      <c r="AO130" s="564"/>
      <c r="AP130" s="564"/>
      <c r="AQ130" s="564"/>
      <c r="AR130" s="564"/>
      <c r="AS130" s="564"/>
      <c r="AT130" s="564"/>
      <c r="AU130" s="564"/>
      <c r="AV130" s="564"/>
      <c r="AW130" s="564"/>
      <c r="AX130" s="564"/>
      <c r="AY130" s="564"/>
    </row>
    <row r="131" spans="1:51" ht="17.25" thickBot="1">
      <c r="A131" s="920"/>
      <c r="B131" s="920"/>
      <c r="C131" s="920"/>
      <c r="D131" s="920"/>
      <c r="E131" s="920"/>
      <c r="F131" s="920"/>
      <c r="G131" s="920"/>
      <c r="H131" s="1182" t="s">
        <v>250</v>
      </c>
      <c r="I131" s="1183"/>
      <c r="J131" s="1183"/>
      <c r="K131" s="1183"/>
      <c r="L131" s="1183"/>
      <c r="M131" s="1184"/>
      <c r="N131" s="921">
        <f>O128</f>
        <v>50156.344000000012</v>
      </c>
      <c r="O131" s="917"/>
      <c r="Z131" s="781"/>
      <c r="AA131" s="918"/>
      <c r="AB131" s="801"/>
      <c r="AC131" s="801"/>
      <c r="AD131" s="918"/>
      <c r="AF131" s="919"/>
      <c r="AL131" s="564"/>
      <c r="AM131" s="564"/>
      <c r="AN131" s="564"/>
      <c r="AO131" s="564"/>
      <c r="AP131" s="564"/>
      <c r="AQ131" s="564"/>
      <c r="AR131" s="564"/>
      <c r="AS131" s="564"/>
      <c r="AT131" s="564"/>
      <c r="AU131" s="564"/>
      <c r="AV131" s="564"/>
      <c r="AW131" s="564"/>
      <c r="AX131" s="564"/>
      <c r="AY131" s="564"/>
    </row>
    <row r="132" spans="1:51">
      <c r="A132" s="1180"/>
      <c r="B132" s="1180"/>
      <c r="C132" s="1180"/>
      <c r="D132" s="1180"/>
      <c r="E132" s="1180"/>
      <c r="F132" s="1180"/>
      <c r="G132" s="1180"/>
      <c r="H132" s="1181"/>
      <c r="I132" s="1181"/>
      <c r="J132" s="1181"/>
      <c r="K132" s="1181"/>
      <c r="L132" s="1181"/>
      <c r="M132" s="1181"/>
      <c r="N132" s="1181"/>
      <c r="O132" s="1181"/>
      <c r="Z132" s="919"/>
      <c r="AA132" s="682"/>
      <c r="AC132" s="919"/>
      <c r="AD132" s="682"/>
      <c r="AL132" s="564"/>
      <c r="AM132" s="564"/>
      <c r="AN132" s="564"/>
      <c r="AO132" s="564"/>
      <c r="AP132" s="564"/>
      <c r="AQ132" s="564"/>
      <c r="AR132" s="564"/>
      <c r="AS132" s="564"/>
      <c r="AT132" s="564"/>
      <c r="AU132" s="564"/>
      <c r="AV132" s="564"/>
      <c r="AW132" s="564"/>
      <c r="AX132" s="564"/>
      <c r="AY132" s="564"/>
    </row>
    <row r="133" spans="1:51">
      <c r="A133" s="922" t="s">
        <v>251</v>
      </c>
      <c r="B133" s="1185" t="s">
        <v>252</v>
      </c>
      <c r="C133" s="1185"/>
      <c r="D133" s="1185"/>
      <c r="E133" s="1185"/>
      <c r="F133" s="1185"/>
      <c r="G133" s="1185"/>
      <c r="H133" s="1185"/>
      <c r="I133" s="1185"/>
      <c r="J133" s="1185"/>
      <c r="K133" s="1185"/>
      <c r="L133" s="1185"/>
      <c r="M133" s="1185"/>
      <c r="N133" s="1185"/>
      <c r="O133" s="1185"/>
      <c r="AL133" s="564"/>
      <c r="AM133" s="564"/>
      <c r="AN133" s="564"/>
      <c r="AO133" s="564"/>
      <c r="AP133" s="564"/>
      <c r="AQ133" s="564"/>
      <c r="AR133" s="564"/>
      <c r="AS133" s="564"/>
      <c r="AT133" s="564"/>
      <c r="AU133" s="564"/>
      <c r="AV133" s="564"/>
      <c r="AW133" s="564"/>
      <c r="AX133" s="564"/>
      <c r="AY133" s="564"/>
    </row>
    <row r="134" spans="1:51">
      <c r="A134" s="919" t="s">
        <v>253</v>
      </c>
      <c r="B134" s="1185" t="s">
        <v>254</v>
      </c>
      <c r="C134" s="1185"/>
      <c r="D134" s="1185"/>
      <c r="E134" s="1185"/>
      <c r="F134" s="1185"/>
      <c r="G134" s="1185"/>
      <c r="H134" s="1185"/>
      <c r="I134" s="1185"/>
      <c r="J134" s="1185"/>
      <c r="K134" s="1185"/>
      <c r="L134" s="1185"/>
      <c r="M134" s="1185"/>
      <c r="N134" s="1185"/>
      <c r="O134" s="1185"/>
      <c r="AL134" s="564"/>
      <c r="AM134" s="564"/>
      <c r="AN134" s="564"/>
      <c r="AO134" s="564"/>
      <c r="AP134" s="564"/>
      <c r="AQ134" s="564"/>
      <c r="AR134" s="564"/>
      <c r="AS134" s="564"/>
      <c r="AT134" s="564"/>
      <c r="AU134" s="564"/>
      <c r="AV134" s="564"/>
      <c r="AW134" s="564"/>
      <c r="AX134" s="564"/>
      <c r="AY134" s="564"/>
    </row>
    <row r="135" spans="1:51">
      <c r="A135" s="919"/>
      <c r="B135" s="919"/>
      <c r="C135" s="919"/>
      <c r="D135" s="919"/>
      <c r="E135" s="919"/>
      <c r="F135" s="1185"/>
      <c r="G135" s="1185"/>
      <c r="H135" s="1185"/>
      <c r="I135" s="1185"/>
      <c r="J135" s="1185"/>
      <c r="K135" s="1185"/>
      <c r="L135" s="1185"/>
      <c r="M135" s="1185"/>
      <c r="N135" s="1185"/>
      <c r="O135" s="1185"/>
      <c r="AL135" s="564"/>
      <c r="AM135" s="564"/>
      <c r="AN135" s="564"/>
      <c r="AO135" s="564"/>
      <c r="AP135" s="564"/>
      <c r="AQ135" s="564"/>
      <c r="AR135" s="564"/>
      <c r="AS135" s="564"/>
      <c r="AT135" s="564"/>
      <c r="AU135" s="564"/>
      <c r="AV135" s="564"/>
      <c r="AW135" s="564"/>
      <c r="AX135" s="564"/>
      <c r="AY135" s="564"/>
    </row>
    <row r="136" spans="1:51" ht="33">
      <c r="A136" s="923" t="s">
        <v>255</v>
      </c>
      <c r="B136" s="924" t="str">
        <f>'Names of Bidder'!D31&amp;"-"&amp; 'Names of Bidder'!E31&amp;"-" &amp;'Names of Bidder'!F31</f>
        <v>--</v>
      </c>
      <c r="C136" s="923"/>
      <c r="D136" s="923"/>
      <c r="E136" s="923"/>
      <c r="G136" s="923"/>
      <c r="H136" s="923"/>
      <c r="I136" s="875"/>
      <c r="K136" s="805"/>
      <c r="L136" s="801"/>
      <c r="AL136" s="564"/>
      <c r="AM136" s="564"/>
      <c r="AN136" s="564"/>
      <c r="AO136" s="564"/>
      <c r="AP136" s="564"/>
      <c r="AQ136" s="564"/>
      <c r="AR136" s="564"/>
      <c r="AS136" s="564"/>
      <c r="AT136" s="564"/>
      <c r="AU136" s="564"/>
      <c r="AV136" s="564"/>
      <c r="AW136" s="564"/>
      <c r="AX136" s="564"/>
      <c r="AY136" s="564"/>
    </row>
    <row r="137" spans="1:51" ht="33">
      <c r="A137" s="923" t="s">
        <v>256</v>
      </c>
      <c r="B137" s="924" t="str">
        <f>IF('Names of Bidder'!D32=0, "", 'Names of Bidder'!D32)</f>
        <v/>
      </c>
      <c r="C137" s="923"/>
      <c r="D137" s="923"/>
      <c r="E137" s="923"/>
      <c r="G137" s="923"/>
      <c r="H137" s="923"/>
      <c r="I137" s="875"/>
      <c r="L137" s="801" t="s">
        <v>257</v>
      </c>
      <c r="M137" s="803" t="str">
        <f>IF('Names of Bidder'!D24=0, "", 'Names of Bidder'!D24)</f>
        <v/>
      </c>
      <c r="AL137" s="564"/>
      <c r="AM137" s="564"/>
      <c r="AN137" s="564"/>
      <c r="AO137" s="564"/>
      <c r="AP137" s="564"/>
      <c r="AQ137" s="564"/>
      <c r="AR137" s="564"/>
      <c r="AS137" s="564"/>
      <c r="AT137" s="564"/>
      <c r="AU137" s="564"/>
      <c r="AV137" s="564"/>
      <c r="AW137" s="564"/>
      <c r="AX137" s="564"/>
      <c r="AY137" s="564"/>
    </row>
    <row r="138" spans="1:51">
      <c r="A138" s="563"/>
      <c r="B138" s="563"/>
      <c r="C138" s="563"/>
      <c r="D138" s="563"/>
      <c r="E138" s="563"/>
      <c r="F138" s="563"/>
      <c r="G138" s="563"/>
      <c r="H138" s="563"/>
      <c r="I138" s="783"/>
      <c r="J138" s="561"/>
      <c r="K138" s="563"/>
      <c r="L138" s="801" t="s">
        <v>258</v>
      </c>
      <c r="M138" s="803" t="str">
        <f>IF('Names of Bidder'!D25=0, "", 'Names of Bidder'!D25)</f>
        <v/>
      </c>
      <c r="N138" s="563"/>
      <c r="AL138" s="564"/>
      <c r="AM138" s="564"/>
      <c r="AN138" s="564"/>
      <c r="AO138" s="564"/>
      <c r="AP138" s="564"/>
      <c r="AQ138" s="564"/>
      <c r="AR138" s="564"/>
      <c r="AS138" s="564"/>
      <c r="AT138" s="564"/>
      <c r="AU138" s="564"/>
      <c r="AV138" s="564"/>
      <c r="AW138" s="564"/>
      <c r="AX138" s="564"/>
      <c r="AY138" s="564"/>
    </row>
    <row r="139" spans="1:51">
      <c r="A139" s="644"/>
      <c r="B139" s="644"/>
      <c r="C139" s="644"/>
      <c r="D139" s="644"/>
      <c r="E139" s="644"/>
      <c r="F139" s="644"/>
      <c r="G139" s="644"/>
      <c r="H139" s="644"/>
      <c r="I139" s="631"/>
      <c r="J139" s="674"/>
      <c r="K139" s="644"/>
      <c r="L139" s="801"/>
      <c r="M139" s="925"/>
      <c r="N139" s="644"/>
      <c r="O139" s="629"/>
      <c r="AL139" s="564"/>
      <c r="AM139" s="564"/>
      <c r="AN139" s="564"/>
      <c r="AO139" s="564"/>
      <c r="AP139" s="564"/>
      <c r="AQ139" s="564"/>
      <c r="AR139" s="564"/>
      <c r="AS139" s="564"/>
      <c r="AT139" s="564"/>
      <c r="AU139" s="564"/>
      <c r="AV139" s="564"/>
      <c r="AW139" s="564"/>
      <c r="AX139" s="564"/>
      <c r="AY139" s="564"/>
    </row>
    <row r="140" spans="1:51">
      <c r="A140" s="644"/>
      <c r="B140" s="644"/>
      <c r="C140" s="644"/>
      <c r="D140" s="644"/>
      <c r="E140" s="644"/>
      <c r="F140" s="644"/>
      <c r="G140" s="644"/>
      <c r="H140" s="644"/>
      <c r="I140" s="631"/>
      <c r="J140" s="674"/>
      <c r="K140" s="644"/>
      <c r="L140" s="644"/>
      <c r="M140" s="674"/>
      <c r="N140" s="644"/>
      <c r="O140" s="629"/>
      <c r="AL140" s="564"/>
      <c r="AM140" s="564"/>
      <c r="AN140" s="564"/>
      <c r="AO140" s="564"/>
      <c r="AP140" s="564"/>
      <c r="AQ140" s="564"/>
      <c r="AR140" s="564"/>
      <c r="AS140" s="564"/>
      <c r="AT140" s="564"/>
      <c r="AU140" s="564"/>
      <c r="AV140" s="564"/>
      <c r="AW140" s="564"/>
      <c r="AX140" s="564"/>
      <c r="AY140" s="564"/>
    </row>
    <row r="141" spans="1:51">
      <c r="A141" s="644"/>
      <c r="B141" s="644"/>
      <c r="C141" s="644"/>
      <c r="D141" s="644"/>
      <c r="E141" s="644"/>
      <c r="F141" s="644"/>
      <c r="G141" s="644"/>
      <c r="H141" s="644"/>
      <c r="I141" s="631"/>
      <c r="J141" s="674"/>
      <c r="K141" s="644"/>
      <c r="L141" s="644"/>
      <c r="M141" s="674"/>
      <c r="N141" s="644"/>
      <c r="O141" s="629"/>
      <c r="AL141" s="564"/>
      <c r="AM141" s="564"/>
      <c r="AN141" s="564"/>
      <c r="AO141" s="564"/>
      <c r="AP141" s="564"/>
      <c r="AQ141" s="564"/>
      <c r="AR141" s="564"/>
      <c r="AS141" s="564"/>
      <c r="AT141" s="564"/>
      <c r="AU141" s="564"/>
      <c r="AV141" s="564"/>
      <c r="AW141" s="564"/>
      <c r="AX141" s="564"/>
      <c r="AY141" s="564"/>
    </row>
    <row r="142" spans="1:51">
      <c r="A142" s="644"/>
      <c r="B142" s="644"/>
      <c r="C142" s="644"/>
      <c r="D142" s="644"/>
      <c r="E142" s="644"/>
      <c r="F142" s="644"/>
      <c r="G142" s="644"/>
      <c r="H142" s="644"/>
      <c r="I142" s="631"/>
      <c r="J142" s="674"/>
      <c r="K142" s="644"/>
      <c r="L142" s="644"/>
      <c r="M142" s="674"/>
      <c r="N142" s="644"/>
      <c r="O142" s="629"/>
      <c r="AL142" s="564"/>
      <c r="AM142" s="564"/>
      <c r="AN142" s="564"/>
      <c r="AO142" s="564"/>
      <c r="AP142" s="564"/>
      <c r="AQ142" s="564"/>
      <c r="AR142" s="564"/>
      <c r="AS142" s="564"/>
      <c r="AT142" s="564"/>
      <c r="AU142" s="564"/>
      <c r="AV142" s="564"/>
      <c r="AW142" s="564"/>
      <c r="AX142" s="564"/>
      <c r="AY142" s="564"/>
    </row>
    <row r="143" spans="1:51">
      <c r="A143" s="644"/>
      <c r="B143" s="644"/>
      <c r="C143" s="644"/>
      <c r="D143" s="644"/>
      <c r="E143" s="644"/>
      <c r="F143" s="644"/>
      <c r="G143" s="644"/>
      <c r="H143" s="644"/>
      <c r="I143" s="631"/>
      <c r="J143" s="674"/>
      <c r="K143" s="644"/>
      <c r="L143" s="644"/>
      <c r="M143" s="674"/>
      <c r="N143" s="644"/>
      <c r="O143" s="629"/>
      <c r="AL143" s="564"/>
      <c r="AM143" s="564"/>
      <c r="AN143" s="564"/>
      <c r="AO143" s="564"/>
      <c r="AP143" s="564"/>
      <c r="AQ143" s="564"/>
      <c r="AR143" s="564"/>
      <c r="AS143" s="564"/>
      <c r="AT143" s="564"/>
      <c r="AU143" s="564"/>
      <c r="AV143" s="564"/>
      <c r="AW143" s="564"/>
      <c r="AX143" s="564"/>
      <c r="AY143" s="564"/>
    </row>
    <row r="144" spans="1:51">
      <c r="A144" s="644"/>
      <c r="B144" s="644"/>
      <c r="C144" s="644"/>
      <c r="D144" s="644"/>
      <c r="E144" s="644"/>
      <c r="F144" s="644"/>
      <c r="G144" s="644"/>
      <c r="H144" s="644"/>
      <c r="I144" s="631"/>
      <c r="J144" s="674"/>
      <c r="K144" s="644"/>
      <c r="L144" s="644"/>
      <c r="M144" s="674"/>
      <c r="N144" s="644"/>
      <c r="O144" s="629"/>
      <c r="AL144" s="564"/>
      <c r="AM144" s="564"/>
      <c r="AN144" s="564"/>
      <c r="AO144" s="564"/>
      <c r="AP144" s="564"/>
      <c r="AQ144" s="564"/>
      <c r="AR144" s="564"/>
      <c r="AS144" s="564"/>
      <c r="AT144" s="564"/>
      <c r="AU144" s="564"/>
      <c r="AV144" s="564"/>
      <c r="AW144" s="564"/>
      <c r="AX144" s="564"/>
      <c r="AY144" s="564"/>
    </row>
    <row r="145" spans="1:51">
      <c r="A145" s="644"/>
      <c r="B145" s="644"/>
      <c r="C145" s="644"/>
      <c r="D145" s="644"/>
      <c r="E145" s="644"/>
      <c r="F145" s="644"/>
      <c r="G145" s="644"/>
      <c r="H145" s="644"/>
      <c r="I145" s="631"/>
      <c r="J145" s="674"/>
      <c r="K145" s="644"/>
      <c r="L145" s="644"/>
      <c r="M145" s="674"/>
      <c r="N145" s="644"/>
      <c r="O145" s="629"/>
      <c r="AL145" s="564"/>
      <c r="AM145" s="564"/>
      <c r="AN145" s="564"/>
      <c r="AO145" s="564"/>
      <c r="AP145" s="564"/>
      <c r="AQ145" s="564"/>
      <c r="AR145" s="564"/>
      <c r="AS145" s="564"/>
      <c r="AT145" s="564"/>
      <c r="AU145" s="564"/>
      <c r="AV145" s="564"/>
      <c r="AW145" s="564"/>
      <c r="AX145" s="564"/>
      <c r="AY145" s="564"/>
    </row>
    <row r="146" spans="1:51" ht="15.75">
      <c r="A146" s="644"/>
      <c r="B146" s="644"/>
      <c r="C146" s="644"/>
      <c r="D146" s="644"/>
      <c r="E146" s="644"/>
      <c r="F146" s="644"/>
      <c r="G146" s="644"/>
      <c r="H146" s="644"/>
      <c r="I146" s="631"/>
      <c r="J146" s="674"/>
      <c r="K146" s="644"/>
      <c r="L146" s="644"/>
      <c r="M146" s="674"/>
      <c r="N146" s="644"/>
      <c r="O146" s="629"/>
      <c r="P146" s="564"/>
      <c r="Q146" s="564"/>
      <c r="R146" s="564"/>
      <c r="S146" s="564"/>
      <c r="T146" s="564"/>
      <c r="U146" s="564"/>
      <c r="V146" s="564"/>
      <c r="W146" s="564"/>
      <c r="X146" s="564"/>
      <c r="Y146" s="564"/>
      <c r="AB146" s="564"/>
      <c r="AL146" s="564"/>
      <c r="AM146" s="564"/>
      <c r="AN146" s="564"/>
      <c r="AO146" s="564"/>
      <c r="AP146" s="564"/>
      <c r="AQ146" s="564"/>
      <c r="AR146" s="564"/>
      <c r="AS146" s="564"/>
      <c r="AT146" s="564"/>
      <c r="AU146" s="564"/>
      <c r="AV146" s="564"/>
      <c r="AW146" s="564"/>
      <c r="AX146" s="564"/>
      <c r="AY146" s="564"/>
    </row>
    <row r="147" spans="1:51" ht="15.75">
      <c r="A147" s="644"/>
      <c r="B147" s="644"/>
      <c r="C147" s="644"/>
      <c r="D147" s="644"/>
      <c r="E147" s="644"/>
      <c r="F147" s="644"/>
      <c r="G147" s="644"/>
      <c r="H147" s="644"/>
      <c r="I147" s="631"/>
      <c r="J147" s="674"/>
      <c r="K147" s="644"/>
      <c r="L147" s="644"/>
      <c r="M147" s="674"/>
      <c r="N147" s="644"/>
      <c r="O147" s="629"/>
      <c r="P147" s="564"/>
      <c r="Q147" s="564"/>
      <c r="R147" s="564"/>
      <c r="S147" s="564"/>
      <c r="T147" s="564"/>
      <c r="U147" s="564"/>
      <c r="V147" s="564"/>
      <c r="W147" s="564"/>
      <c r="X147" s="564"/>
      <c r="Y147" s="564"/>
      <c r="AB147" s="564"/>
      <c r="AL147" s="564"/>
      <c r="AM147" s="564"/>
      <c r="AN147" s="564"/>
      <c r="AO147" s="564"/>
      <c r="AP147" s="564"/>
      <c r="AQ147" s="564"/>
      <c r="AR147" s="564"/>
      <c r="AS147" s="564"/>
      <c r="AT147" s="564"/>
      <c r="AU147" s="564"/>
      <c r="AV147" s="564"/>
      <c r="AW147" s="564"/>
      <c r="AX147" s="564"/>
      <c r="AY147" s="564"/>
    </row>
    <row r="148" spans="1:51" ht="15.75">
      <c r="A148" s="644"/>
      <c r="B148" s="644"/>
      <c r="C148" s="644"/>
      <c r="D148" s="644"/>
      <c r="E148" s="644"/>
      <c r="F148" s="644"/>
      <c r="G148" s="644"/>
      <c r="H148" s="644"/>
      <c r="I148" s="631"/>
      <c r="J148" s="674"/>
      <c r="K148" s="644"/>
      <c r="L148" s="644"/>
      <c r="M148" s="674"/>
      <c r="N148" s="644"/>
      <c r="O148" s="629"/>
      <c r="P148" s="564"/>
      <c r="Q148" s="564"/>
      <c r="R148" s="564"/>
      <c r="S148" s="564"/>
      <c r="T148" s="564"/>
      <c r="U148" s="564"/>
      <c r="V148" s="564"/>
      <c r="W148" s="564"/>
      <c r="X148" s="564"/>
      <c r="Y148" s="564"/>
      <c r="AB148" s="564"/>
      <c r="AL148" s="564"/>
      <c r="AM148" s="564"/>
      <c r="AN148" s="564"/>
      <c r="AO148" s="564"/>
      <c r="AP148" s="564"/>
      <c r="AQ148" s="564"/>
      <c r="AR148" s="564"/>
      <c r="AS148" s="564"/>
      <c r="AT148" s="564"/>
      <c r="AU148" s="564"/>
      <c r="AV148" s="564"/>
      <c r="AW148" s="564"/>
      <c r="AX148" s="564"/>
      <c r="AY148" s="564"/>
    </row>
    <row r="149" spans="1:51" ht="15.75">
      <c r="A149" s="644"/>
      <c r="B149" s="644"/>
      <c r="C149" s="644"/>
      <c r="D149" s="644"/>
      <c r="E149" s="644"/>
      <c r="F149" s="644"/>
      <c r="G149" s="644"/>
      <c r="H149" s="644"/>
      <c r="I149" s="631"/>
      <c r="J149" s="674"/>
      <c r="K149" s="644"/>
      <c r="L149" s="644"/>
      <c r="M149" s="674"/>
      <c r="N149" s="644"/>
      <c r="O149" s="629"/>
      <c r="P149" s="564"/>
      <c r="Q149" s="564"/>
      <c r="R149" s="564"/>
      <c r="S149" s="564"/>
      <c r="T149" s="564"/>
      <c r="U149" s="564"/>
      <c r="V149" s="564"/>
      <c r="W149" s="564"/>
      <c r="X149" s="564"/>
      <c r="Y149" s="564"/>
      <c r="AB149" s="564"/>
      <c r="AL149" s="564"/>
      <c r="AM149" s="564"/>
      <c r="AN149" s="564"/>
      <c r="AO149" s="564"/>
      <c r="AP149" s="564"/>
      <c r="AQ149" s="564"/>
      <c r="AR149" s="564"/>
      <c r="AS149" s="564"/>
      <c r="AT149" s="564"/>
      <c r="AU149" s="564"/>
      <c r="AV149" s="564"/>
      <c r="AW149" s="564"/>
      <c r="AX149" s="564"/>
      <c r="AY149" s="564"/>
    </row>
    <row r="150" spans="1:51" ht="15.75">
      <c r="A150" s="644"/>
      <c r="B150" s="644"/>
      <c r="C150" s="644"/>
      <c r="D150" s="644"/>
      <c r="E150" s="644"/>
      <c r="F150" s="644"/>
      <c r="G150" s="644"/>
      <c r="H150" s="644"/>
      <c r="I150" s="631"/>
      <c r="J150" s="674"/>
      <c r="K150" s="644"/>
      <c r="L150" s="644"/>
      <c r="M150" s="674"/>
      <c r="N150" s="644"/>
      <c r="O150" s="629"/>
      <c r="P150" s="564"/>
      <c r="Q150" s="564"/>
      <c r="R150" s="564"/>
      <c r="S150" s="564"/>
      <c r="T150" s="564"/>
      <c r="U150" s="564"/>
      <c r="V150" s="564"/>
      <c r="W150" s="564"/>
      <c r="X150" s="564"/>
      <c r="Y150" s="564"/>
      <c r="AB150" s="564"/>
      <c r="AL150" s="564"/>
      <c r="AM150" s="564"/>
      <c r="AN150" s="564"/>
      <c r="AO150" s="564"/>
      <c r="AP150" s="564"/>
      <c r="AQ150" s="564"/>
      <c r="AR150" s="564"/>
      <c r="AS150" s="564"/>
      <c r="AT150" s="564"/>
      <c r="AU150" s="564"/>
      <c r="AV150" s="564"/>
      <c r="AW150" s="564"/>
      <c r="AX150" s="564"/>
      <c r="AY150" s="564"/>
    </row>
    <row r="151" spans="1:51" ht="15.75">
      <c r="A151" s="644"/>
      <c r="B151" s="644"/>
      <c r="C151" s="644"/>
      <c r="D151" s="644"/>
      <c r="E151" s="644"/>
      <c r="F151" s="644"/>
      <c r="G151" s="644"/>
      <c r="H151" s="644"/>
      <c r="I151" s="631"/>
      <c r="J151" s="674"/>
      <c r="K151" s="644"/>
      <c r="L151" s="644"/>
      <c r="M151" s="674"/>
      <c r="N151" s="644"/>
      <c r="O151" s="629"/>
      <c r="P151" s="564"/>
      <c r="Q151" s="564"/>
      <c r="R151" s="564"/>
      <c r="S151" s="564"/>
      <c r="T151" s="564"/>
      <c r="U151" s="564"/>
      <c r="V151" s="564"/>
      <c r="W151" s="564"/>
      <c r="X151" s="564"/>
      <c r="Y151" s="564"/>
      <c r="AB151" s="564"/>
      <c r="AL151" s="564"/>
      <c r="AM151" s="564"/>
      <c r="AN151" s="564"/>
      <c r="AO151" s="564"/>
      <c r="AP151" s="564"/>
      <c r="AQ151" s="564"/>
      <c r="AR151" s="564"/>
      <c r="AS151" s="564"/>
      <c r="AT151" s="564"/>
      <c r="AU151" s="564"/>
      <c r="AV151" s="564"/>
      <c r="AW151" s="564"/>
      <c r="AX151" s="564"/>
      <c r="AY151" s="564"/>
    </row>
    <row r="152" spans="1:51" ht="15.75">
      <c r="A152" s="644"/>
      <c r="B152" s="644"/>
      <c r="C152" s="644"/>
      <c r="D152" s="644"/>
      <c r="E152" s="644"/>
      <c r="F152" s="644"/>
      <c r="G152" s="644"/>
      <c r="H152" s="644"/>
      <c r="I152" s="631"/>
      <c r="J152" s="674"/>
      <c r="K152" s="644"/>
      <c r="L152" s="644"/>
      <c r="M152" s="674"/>
      <c r="N152" s="644"/>
      <c r="O152" s="629"/>
      <c r="P152" s="564"/>
      <c r="Q152" s="564"/>
      <c r="R152" s="564"/>
      <c r="S152" s="564"/>
      <c r="T152" s="564"/>
      <c r="U152" s="564"/>
      <c r="V152" s="564"/>
      <c r="W152" s="564"/>
      <c r="X152" s="564"/>
      <c r="Y152" s="564"/>
      <c r="AB152" s="564"/>
      <c r="AL152" s="564"/>
      <c r="AM152" s="564"/>
      <c r="AN152" s="564"/>
      <c r="AO152" s="564"/>
      <c r="AP152" s="564"/>
      <c r="AQ152" s="564"/>
      <c r="AR152" s="564"/>
      <c r="AS152" s="564"/>
      <c r="AT152" s="564"/>
      <c r="AU152" s="564"/>
      <c r="AV152" s="564"/>
      <c r="AW152" s="564"/>
      <c r="AX152" s="564"/>
      <c r="AY152" s="564"/>
    </row>
    <row r="153" spans="1:51" ht="15.75">
      <c r="A153" s="644"/>
      <c r="B153" s="644"/>
      <c r="C153" s="644"/>
      <c r="D153" s="644"/>
      <c r="E153" s="644"/>
      <c r="F153" s="644"/>
      <c r="G153" s="644"/>
      <c r="H153" s="644"/>
      <c r="I153" s="631"/>
      <c r="J153" s="674"/>
      <c r="K153" s="644"/>
      <c r="L153" s="644"/>
      <c r="M153" s="674"/>
      <c r="N153" s="644"/>
      <c r="O153" s="629"/>
      <c r="P153" s="564"/>
      <c r="Q153" s="564"/>
      <c r="R153" s="564"/>
      <c r="S153" s="564"/>
      <c r="T153" s="564"/>
      <c r="U153" s="564"/>
      <c r="V153" s="564"/>
      <c r="W153" s="564"/>
      <c r="X153" s="564"/>
      <c r="Y153" s="564"/>
      <c r="AB153" s="564"/>
      <c r="AL153" s="564"/>
      <c r="AM153" s="564"/>
      <c r="AN153" s="564"/>
      <c r="AO153" s="564"/>
      <c r="AP153" s="564"/>
      <c r="AQ153" s="564"/>
      <c r="AR153" s="564"/>
      <c r="AS153" s="564"/>
      <c r="AT153" s="564"/>
      <c r="AU153" s="564"/>
      <c r="AV153" s="564"/>
      <c r="AW153" s="564"/>
      <c r="AX153" s="564"/>
      <c r="AY153" s="564"/>
    </row>
    <row r="154" spans="1:51" ht="15.75">
      <c r="A154" s="644"/>
      <c r="B154" s="644"/>
      <c r="C154" s="644"/>
      <c r="D154" s="644"/>
      <c r="E154" s="644"/>
      <c r="F154" s="644"/>
      <c r="G154" s="644"/>
      <c r="H154" s="644"/>
      <c r="I154" s="631"/>
      <c r="J154" s="674"/>
      <c r="K154" s="644"/>
      <c r="L154" s="644"/>
      <c r="M154" s="674"/>
      <c r="N154" s="644"/>
      <c r="O154" s="629"/>
      <c r="P154" s="564"/>
      <c r="Q154" s="564"/>
      <c r="R154" s="564"/>
      <c r="S154" s="564"/>
      <c r="T154" s="564"/>
      <c r="U154" s="564"/>
      <c r="V154" s="564"/>
      <c r="W154" s="564"/>
      <c r="X154" s="564"/>
      <c r="Y154" s="564"/>
      <c r="AB154" s="564"/>
      <c r="AL154" s="564"/>
      <c r="AM154" s="564"/>
      <c r="AN154" s="564"/>
      <c r="AO154" s="564"/>
      <c r="AP154" s="564"/>
      <c r="AQ154" s="564"/>
      <c r="AR154" s="564"/>
      <c r="AS154" s="564"/>
      <c r="AT154" s="564"/>
      <c r="AU154" s="564"/>
      <c r="AV154" s="564"/>
      <c r="AW154" s="564"/>
      <c r="AX154" s="564"/>
      <c r="AY154" s="564"/>
    </row>
    <row r="155" spans="1:51" ht="15.75">
      <c r="A155" s="644"/>
      <c r="B155" s="644"/>
      <c r="C155" s="644"/>
      <c r="D155" s="644"/>
      <c r="E155" s="644"/>
      <c r="F155" s="644"/>
      <c r="G155" s="644"/>
      <c r="H155" s="644"/>
      <c r="I155" s="631"/>
      <c r="J155" s="674"/>
      <c r="K155" s="644"/>
      <c r="L155" s="644"/>
      <c r="M155" s="674"/>
      <c r="N155" s="644"/>
      <c r="O155" s="629"/>
      <c r="P155" s="564"/>
      <c r="Q155" s="564"/>
      <c r="R155" s="564"/>
      <c r="S155" s="564"/>
      <c r="T155" s="564"/>
      <c r="U155" s="564"/>
      <c r="V155" s="564"/>
      <c r="W155" s="564"/>
      <c r="X155" s="564"/>
      <c r="Y155" s="564"/>
      <c r="AB155" s="564"/>
      <c r="AL155" s="564"/>
      <c r="AM155" s="564"/>
      <c r="AN155" s="564"/>
      <c r="AO155" s="564"/>
      <c r="AP155" s="564"/>
      <c r="AQ155" s="564"/>
      <c r="AR155" s="564"/>
      <c r="AS155" s="564"/>
      <c r="AT155" s="564"/>
      <c r="AU155" s="564"/>
      <c r="AV155" s="564"/>
      <c r="AW155" s="564"/>
      <c r="AX155" s="564"/>
      <c r="AY155" s="564"/>
    </row>
    <row r="156" spans="1:51" ht="15.75">
      <c r="A156" s="644"/>
      <c r="B156" s="644"/>
      <c r="C156" s="644"/>
      <c r="D156" s="644"/>
      <c r="E156" s="644"/>
      <c r="F156" s="644"/>
      <c r="G156" s="644"/>
      <c r="H156" s="644"/>
      <c r="I156" s="631"/>
      <c r="J156" s="674"/>
      <c r="K156" s="644"/>
      <c r="L156" s="644"/>
      <c r="M156" s="674"/>
      <c r="N156" s="644"/>
      <c r="O156" s="629"/>
      <c r="P156" s="564"/>
      <c r="Q156" s="564"/>
      <c r="R156" s="564"/>
      <c r="S156" s="564"/>
      <c r="T156" s="564"/>
      <c r="U156" s="564"/>
      <c r="V156" s="564"/>
      <c r="W156" s="564"/>
      <c r="X156" s="564"/>
      <c r="Y156" s="564"/>
      <c r="AB156" s="564"/>
      <c r="AL156" s="564"/>
      <c r="AM156" s="564"/>
      <c r="AN156" s="564"/>
      <c r="AO156" s="564"/>
      <c r="AP156" s="564"/>
      <c r="AQ156" s="564"/>
      <c r="AR156" s="564"/>
      <c r="AS156" s="564"/>
      <c r="AT156" s="564"/>
      <c r="AU156" s="564"/>
      <c r="AV156" s="564"/>
      <c r="AW156" s="564"/>
      <c r="AX156" s="564"/>
      <c r="AY156" s="564"/>
    </row>
    <row r="157" spans="1:51" ht="15.75">
      <c r="A157" s="644"/>
      <c r="B157" s="644"/>
      <c r="C157" s="644"/>
      <c r="D157" s="644"/>
      <c r="E157" s="644"/>
      <c r="F157" s="644"/>
      <c r="G157" s="644"/>
      <c r="H157" s="644"/>
      <c r="I157" s="631"/>
      <c r="J157" s="674"/>
      <c r="K157" s="644"/>
      <c r="L157" s="644"/>
      <c r="M157" s="674"/>
      <c r="N157" s="644"/>
      <c r="O157" s="629"/>
      <c r="P157" s="564"/>
      <c r="Q157" s="564"/>
      <c r="R157" s="564"/>
      <c r="S157" s="564"/>
      <c r="T157" s="564"/>
      <c r="U157" s="564"/>
      <c r="V157" s="564"/>
      <c r="W157" s="564"/>
      <c r="X157" s="564"/>
      <c r="Y157" s="564"/>
      <c r="AB157" s="564"/>
      <c r="AL157" s="564"/>
      <c r="AM157" s="564"/>
      <c r="AN157" s="564"/>
      <c r="AO157" s="564"/>
      <c r="AP157" s="564"/>
      <c r="AQ157" s="564"/>
      <c r="AR157" s="564"/>
      <c r="AS157" s="564"/>
      <c r="AT157" s="564"/>
      <c r="AU157" s="564"/>
      <c r="AV157" s="564"/>
      <c r="AW157" s="564"/>
      <c r="AX157" s="564"/>
      <c r="AY157" s="564"/>
    </row>
    <row r="158" spans="1:51" ht="15.75">
      <c r="A158" s="644"/>
      <c r="B158" s="644"/>
      <c r="C158" s="644"/>
      <c r="D158" s="644"/>
      <c r="E158" s="644"/>
      <c r="F158" s="644"/>
      <c r="G158" s="644"/>
      <c r="H158" s="644"/>
      <c r="I158" s="631"/>
      <c r="J158" s="674"/>
      <c r="K158" s="644"/>
      <c r="L158" s="644"/>
      <c r="M158" s="674"/>
      <c r="N158" s="644"/>
      <c r="O158" s="629"/>
      <c r="P158" s="564"/>
      <c r="Q158" s="564"/>
      <c r="R158" s="564"/>
      <c r="S158" s="564"/>
      <c r="T158" s="564"/>
      <c r="U158" s="564"/>
      <c r="V158" s="564"/>
      <c r="W158" s="564"/>
      <c r="X158" s="564"/>
      <c r="Y158" s="564"/>
      <c r="AB158" s="564"/>
      <c r="AL158" s="564"/>
      <c r="AM158" s="564"/>
      <c r="AN158" s="564"/>
      <c r="AO158" s="564"/>
      <c r="AP158" s="564"/>
      <c r="AQ158" s="564"/>
      <c r="AR158" s="564"/>
      <c r="AS158" s="564"/>
      <c r="AT158" s="564"/>
      <c r="AU158" s="564"/>
      <c r="AV158" s="564"/>
      <c r="AW158" s="564"/>
      <c r="AX158" s="564"/>
      <c r="AY158" s="564"/>
    </row>
    <row r="159" spans="1:51" ht="15.75">
      <c r="A159" s="644"/>
      <c r="B159" s="644"/>
      <c r="C159" s="644"/>
      <c r="D159" s="644"/>
      <c r="E159" s="644"/>
      <c r="F159" s="644"/>
      <c r="G159" s="644"/>
      <c r="H159" s="644"/>
      <c r="I159" s="631"/>
      <c r="J159" s="674"/>
      <c r="K159" s="644"/>
      <c r="L159" s="644"/>
      <c r="M159" s="674"/>
      <c r="N159" s="644"/>
      <c r="O159" s="629"/>
      <c r="P159" s="564"/>
      <c r="Q159" s="564"/>
      <c r="R159" s="564"/>
      <c r="S159" s="564"/>
      <c r="T159" s="564"/>
      <c r="U159" s="564"/>
      <c r="V159" s="564"/>
      <c r="W159" s="564"/>
      <c r="X159" s="564"/>
      <c r="Y159" s="564"/>
      <c r="AB159" s="564"/>
      <c r="AL159" s="564"/>
      <c r="AM159" s="564"/>
      <c r="AN159" s="564"/>
      <c r="AO159" s="564"/>
      <c r="AP159" s="564"/>
      <c r="AQ159" s="564"/>
      <c r="AR159" s="564"/>
      <c r="AS159" s="564"/>
      <c r="AT159" s="564"/>
      <c r="AU159" s="564"/>
      <c r="AV159" s="564"/>
      <c r="AW159" s="564"/>
      <c r="AX159" s="564"/>
      <c r="AY159" s="564"/>
    </row>
    <row r="160" spans="1:51" ht="15.75">
      <c r="A160" s="644"/>
      <c r="B160" s="644"/>
      <c r="C160" s="644"/>
      <c r="D160" s="644"/>
      <c r="E160" s="644"/>
      <c r="F160" s="644"/>
      <c r="G160" s="644"/>
      <c r="H160" s="644"/>
      <c r="I160" s="631"/>
      <c r="J160" s="674"/>
      <c r="K160" s="644"/>
      <c r="L160" s="644"/>
      <c r="M160" s="674"/>
      <c r="N160" s="644"/>
      <c r="O160" s="629"/>
      <c r="P160" s="564"/>
      <c r="Q160" s="564"/>
      <c r="R160" s="564"/>
      <c r="S160" s="564"/>
      <c r="T160" s="564"/>
      <c r="U160" s="564"/>
      <c r="V160" s="564"/>
      <c r="W160" s="564"/>
      <c r="X160" s="564"/>
      <c r="Y160" s="564"/>
      <c r="AB160" s="564"/>
      <c r="AL160" s="564"/>
      <c r="AM160" s="564"/>
      <c r="AN160" s="564"/>
      <c r="AO160" s="564"/>
      <c r="AP160" s="564"/>
      <c r="AQ160" s="564"/>
      <c r="AR160" s="564"/>
      <c r="AS160" s="564"/>
      <c r="AT160" s="564"/>
      <c r="AU160" s="564"/>
      <c r="AV160" s="564"/>
      <c r="AW160" s="564"/>
      <c r="AX160" s="564"/>
      <c r="AY160" s="564"/>
    </row>
    <row r="161" spans="1:51" ht="15.75">
      <c r="A161" s="644"/>
      <c r="B161" s="644"/>
      <c r="C161" s="644"/>
      <c r="D161" s="644"/>
      <c r="E161" s="644"/>
      <c r="F161" s="644"/>
      <c r="G161" s="644"/>
      <c r="H161" s="644"/>
      <c r="I161" s="631"/>
      <c r="J161" s="674"/>
      <c r="K161" s="644"/>
      <c r="L161" s="644"/>
      <c r="M161" s="674"/>
      <c r="N161" s="644"/>
      <c r="O161" s="629"/>
      <c r="P161" s="564"/>
      <c r="Q161" s="564"/>
      <c r="R161" s="564"/>
      <c r="S161" s="564"/>
      <c r="T161" s="564"/>
      <c r="U161" s="564"/>
      <c r="V161" s="564"/>
      <c r="W161" s="564"/>
      <c r="X161" s="564"/>
      <c r="Y161" s="564"/>
      <c r="AB161" s="564"/>
      <c r="AL161" s="564"/>
      <c r="AM161" s="564"/>
      <c r="AN161" s="564"/>
      <c r="AO161" s="564"/>
      <c r="AP161" s="564"/>
      <c r="AQ161" s="564"/>
      <c r="AR161" s="564"/>
      <c r="AS161" s="564"/>
      <c r="AT161" s="564"/>
      <c r="AU161" s="564"/>
      <c r="AV161" s="564"/>
      <c r="AW161" s="564"/>
      <c r="AX161" s="564"/>
      <c r="AY161" s="564"/>
    </row>
    <row r="162" spans="1:51">
      <c r="A162" s="644"/>
      <c r="B162" s="644"/>
      <c r="C162" s="644"/>
      <c r="D162" s="644"/>
      <c r="E162" s="644"/>
      <c r="F162" s="644"/>
      <c r="G162" s="644"/>
      <c r="H162" s="644"/>
      <c r="I162" s="631"/>
      <c r="J162" s="674"/>
      <c r="K162" s="644"/>
      <c r="L162" s="644"/>
      <c r="M162" s="674"/>
      <c r="N162" s="644"/>
      <c r="O162" s="629"/>
      <c r="AL162" s="564"/>
      <c r="AM162" s="564"/>
      <c r="AN162" s="564"/>
      <c r="AO162" s="564"/>
      <c r="AP162" s="564"/>
      <c r="AQ162" s="564"/>
      <c r="AR162" s="564"/>
      <c r="AS162" s="564"/>
      <c r="AT162" s="564"/>
      <c r="AU162" s="564"/>
      <c r="AV162" s="564"/>
      <c r="AW162" s="564"/>
      <c r="AX162" s="564"/>
      <c r="AY162" s="564"/>
    </row>
    <row r="163" spans="1:51">
      <c r="A163" s="644"/>
      <c r="B163" s="644"/>
      <c r="C163" s="644"/>
      <c r="D163" s="644"/>
      <c r="E163" s="644"/>
      <c r="F163" s="644"/>
      <c r="G163" s="644"/>
      <c r="H163" s="644"/>
      <c r="I163" s="631"/>
      <c r="J163" s="674"/>
      <c r="K163" s="644"/>
      <c r="L163" s="644"/>
      <c r="M163" s="674"/>
      <c r="N163" s="644"/>
      <c r="O163" s="629"/>
      <c r="AL163" s="564"/>
      <c r="AM163" s="564"/>
      <c r="AN163" s="564"/>
      <c r="AO163" s="564"/>
      <c r="AP163" s="564"/>
      <c r="AQ163" s="564"/>
      <c r="AR163" s="564"/>
      <c r="AS163" s="564"/>
      <c r="AT163" s="564"/>
      <c r="AU163" s="564"/>
      <c r="AV163" s="564"/>
      <c r="AW163" s="564"/>
      <c r="AX163" s="564"/>
      <c r="AY163" s="564"/>
    </row>
    <row r="164" spans="1:51">
      <c r="A164" s="926"/>
      <c r="B164" s="926"/>
      <c r="C164" s="926"/>
      <c r="D164" s="926"/>
      <c r="E164" s="926"/>
      <c r="F164" s="562"/>
      <c r="G164" s="926"/>
      <c r="H164" s="926"/>
      <c r="I164" s="927"/>
      <c r="J164" s="674"/>
      <c r="K164" s="562"/>
      <c r="L164" s="562"/>
      <c r="M164" s="639"/>
      <c r="N164" s="562"/>
      <c r="O164" s="629"/>
      <c r="AD164" s="870"/>
      <c r="AL164" s="564"/>
      <c r="AM164" s="564"/>
      <c r="AN164" s="564"/>
      <c r="AO164" s="564"/>
      <c r="AP164" s="564"/>
      <c r="AQ164" s="564"/>
      <c r="AR164" s="564"/>
      <c r="AS164" s="564"/>
      <c r="AT164" s="564"/>
      <c r="AU164" s="564"/>
      <c r="AV164" s="564"/>
      <c r="AW164" s="564"/>
      <c r="AX164" s="564"/>
      <c r="AY164" s="564"/>
    </row>
    <row r="165" spans="1:51">
      <c r="A165" s="630"/>
      <c r="B165" s="630"/>
      <c r="C165" s="630"/>
      <c r="D165" s="630"/>
      <c r="E165" s="630"/>
      <c r="F165" s="644"/>
      <c r="G165" s="630"/>
      <c r="H165" s="630"/>
      <c r="I165" s="631"/>
      <c r="J165" s="674"/>
      <c r="K165" s="644"/>
      <c r="L165" s="644"/>
      <c r="M165" s="674"/>
      <c r="N165" s="644"/>
      <c r="O165" s="629"/>
      <c r="AA165" s="781"/>
      <c r="AD165" s="870"/>
      <c r="AL165" s="564"/>
      <c r="AM165" s="564"/>
      <c r="AN165" s="564"/>
      <c r="AO165" s="564"/>
      <c r="AP165" s="564"/>
      <c r="AQ165" s="564"/>
      <c r="AR165" s="564"/>
      <c r="AS165" s="564"/>
      <c r="AT165" s="564"/>
      <c r="AU165" s="564"/>
      <c r="AV165" s="564"/>
      <c r="AW165" s="564"/>
      <c r="AX165" s="564"/>
      <c r="AY165" s="564"/>
    </row>
    <row r="166" spans="1:51">
      <c r="A166" s="1177"/>
      <c r="B166" s="1177"/>
      <c r="C166" s="1177"/>
      <c r="D166" s="1177"/>
      <c r="E166" s="1177"/>
      <c r="F166" s="1177"/>
      <c r="G166" s="1177"/>
      <c r="H166" s="1177"/>
      <c r="I166" s="1177"/>
      <c r="J166" s="1177"/>
      <c r="K166" s="1177"/>
      <c r="L166" s="1177"/>
      <c r="M166" s="1177"/>
      <c r="N166" s="1177"/>
      <c r="O166" s="1177"/>
      <c r="Y166" s="782"/>
      <c r="Z166" s="871"/>
      <c r="AA166" s="871"/>
      <c r="AB166" s="871"/>
      <c r="AD166" s="870"/>
      <c r="AG166" s="1167"/>
      <c r="AH166" s="1167"/>
      <c r="AL166" s="564"/>
      <c r="AM166" s="564"/>
      <c r="AN166" s="564"/>
      <c r="AO166" s="564"/>
      <c r="AP166" s="564"/>
      <c r="AQ166" s="564"/>
      <c r="AR166" s="564"/>
      <c r="AS166" s="564"/>
      <c r="AT166" s="564"/>
      <c r="AU166" s="564"/>
      <c r="AV166" s="564"/>
      <c r="AW166" s="564"/>
      <c r="AX166" s="564"/>
      <c r="AY166" s="564"/>
    </row>
    <row r="167" spans="1:51">
      <c r="A167" s="1187"/>
      <c r="B167" s="1187"/>
      <c r="C167" s="1187"/>
      <c r="D167" s="1187"/>
      <c r="E167" s="1187"/>
      <c r="F167" s="1187"/>
      <c r="G167" s="1187"/>
      <c r="H167" s="1187"/>
      <c r="I167" s="1187"/>
      <c r="J167" s="1187"/>
      <c r="K167" s="1187"/>
      <c r="L167" s="1187"/>
      <c r="M167" s="1187"/>
      <c r="N167" s="1187"/>
      <c r="O167" s="1187"/>
      <c r="Y167" s="782"/>
      <c r="Z167" s="871"/>
      <c r="AA167" s="871"/>
      <c r="AB167" s="871"/>
      <c r="AD167" s="870"/>
      <c r="AL167" s="564"/>
      <c r="AM167" s="564"/>
      <c r="AN167" s="564"/>
      <c r="AO167" s="564"/>
      <c r="AP167" s="564"/>
      <c r="AQ167" s="564"/>
      <c r="AR167" s="564"/>
      <c r="AS167" s="564"/>
      <c r="AT167" s="564"/>
      <c r="AU167" s="564"/>
      <c r="AV167" s="564"/>
      <c r="AW167" s="564"/>
      <c r="AX167" s="564"/>
      <c r="AY167" s="564"/>
    </row>
    <row r="168" spans="1:51">
      <c r="A168" s="644"/>
      <c r="B168" s="644"/>
      <c r="C168" s="644"/>
      <c r="D168" s="644"/>
      <c r="E168" s="644"/>
      <c r="F168" s="644"/>
      <c r="G168" s="644"/>
      <c r="H168" s="644"/>
      <c r="I168" s="631"/>
      <c r="J168" s="674"/>
      <c r="K168" s="644"/>
      <c r="L168" s="644"/>
      <c r="M168" s="674"/>
      <c r="N168" s="644"/>
      <c r="O168" s="629"/>
      <c r="Y168" s="782"/>
      <c r="Z168" s="871"/>
      <c r="AA168" s="871"/>
      <c r="AB168" s="871"/>
      <c r="AL168" s="564"/>
      <c r="AM168" s="564"/>
      <c r="AN168" s="564"/>
      <c r="AO168" s="564"/>
      <c r="AP168" s="564"/>
      <c r="AQ168" s="564"/>
      <c r="AR168" s="564"/>
      <c r="AS168" s="564"/>
      <c r="AT168" s="564"/>
      <c r="AU168" s="564"/>
      <c r="AV168" s="564"/>
      <c r="AW168" s="564"/>
      <c r="AX168" s="564"/>
      <c r="AY168" s="564"/>
    </row>
    <row r="169" spans="1:51">
      <c r="A169" s="928"/>
      <c r="B169" s="928"/>
      <c r="C169" s="928"/>
      <c r="D169" s="928"/>
      <c r="E169" s="928"/>
      <c r="F169" s="930"/>
      <c r="G169" s="928"/>
      <c r="H169" s="928"/>
      <c r="I169" s="929"/>
      <c r="J169" s="656"/>
      <c r="K169" s="930"/>
      <c r="L169" s="930"/>
      <c r="M169" s="630"/>
      <c r="N169" s="644"/>
      <c r="O169" s="791"/>
      <c r="Y169" s="782"/>
      <c r="Z169" s="871"/>
      <c r="AA169" s="871"/>
      <c r="AB169" s="871"/>
      <c r="AL169" s="564"/>
      <c r="AM169" s="564"/>
      <c r="AN169" s="564"/>
      <c r="AO169" s="564"/>
      <c r="AP169" s="564"/>
      <c r="AQ169" s="564"/>
      <c r="AR169" s="564"/>
      <c r="AS169" s="564"/>
      <c r="AT169" s="564"/>
      <c r="AU169" s="564"/>
      <c r="AV169" s="564"/>
      <c r="AW169" s="564"/>
      <c r="AX169" s="564"/>
      <c r="AY169" s="564"/>
    </row>
    <row r="170" spans="1:51">
      <c r="A170" s="1176"/>
      <c r="B170" s="1176"/>
      <c r="C170" s="1176"/>
      <c r="D170" s="1176"/>
      <c r="E170" s="1176"/>
      <c r="F170" s="1176"/>
      <c r="G170" s="1176"/>
      <c r="H170" s="1176"/>
      <c r="I170" s="1176"/>
      <c r="J170" s="1176"/>
      <c r="K170" s="1176"/>
      <c r="L170" s="1176"/>
      <c r="M170" s="655"/>
      <c r="N170" s="644"/>
      <c r="O170" s="791"/>
      <c r="Y170" s="867"/>
      <c r="Z170" s="875"/>
      <c r="AA170" s="875"/>
      <c r="AB170" s="875"/>
      <c r="AG170" s="1167"/>
      <c r="AH170" s="1167"/>
      <c r="AL170" s="564"/>
      <c r="AM170" s="564"/>
      <c r="AN170" s="564"/>
      <c r="AO170" s="564"/>
      <c r="AP170" s="564"/>
      <c r="AQ170" s="564"/>
      <c r="AR170" s="564"/>
      <c r="AS170" s="564"/>
      <c r="AT170" s="564"/>
      <c r="AU170" s="564"/>
      <c r="AV170" s="564"/>
      <c r="AW170" s="564"/>
      <c r="AX170" s="564"/>
      <c r="AY170" s="564"/>
    </row>
    <row r="171" spans="1:51">
      <c r="A171" s="928"/>
      <c r="B171" s="928"/>
      <c r="C171" s="928"/>
      <c r="D171" s="928"/>
      <c r="E171" s="928"/>
      <c r="F171" s="930"/>
      <c r="G171" s="928"/>
      <c r="H171" s="928"/>
      <c r="I171" s="929"/>
      <c r="J171" s="1189"/>
      <c r="K171" s="1189"/>
      <c r="L171" s="1189"/>
      <c r="M171" s="655"/>
      <c r="N171" s="644"/>
      <c r="O171" s="791"/>
      <c r="Y171" s="782"/>
      <c r="Z171" s="876"/>
      <c r="AA171" s="876"/>
      <c r="AB171" s="876"/>
      <c r="AL171" s="564"/>
      <c r="AM171" s="564"/>
      <c r="AN171" s="564"/>
      <c r="AO171" s="564"/>
      <c r="AP171" s="564"/>
      <c r="AQ171" s="564"/>
      <c r="AR171" s="564"/>
      <c r="AS171" s="564"/>
      <c r="AT171" s="564"/>
      <c r="AU171" s="564"/>
      <c r="AV171" s="564"/>
      <c r="AW171" s="564"/>
      <c r="AX171" s="564"/>
      <c r="AY171" s="564"/>
    </row>
    <row r="172" spans="1:51">
      <c r="A172" s="928"/>
      <c r="B172" s="928"/>
      <c r="C172" s="928"/>
      <c r="D172" s="928"/>
      <c r="E172" s="928"/>
      <c r="F172" s="930"/>
      <c r="G172" s="928"/>
      <c r="H172" s="928"/>
      <c r="I172" s="929"/>
      <c r="J172" s="1189"/>
      <c r="K172" s="1189"/>
      <c r="L172" s="1189"/>
      <c r="M172" s="655"/>
      <c r="N172" s="644"/>
      <c r="O172" s="791"/>
      <c r="Y172" s="782"/>
      <c r="Z172" s="876"/>
      <c r="AA172" s="876"/>
      <c r="AB172" s="876"/>
      <c r="AL172" s="564"/>
      <c r="AM172" s="564"/>
      <c r="AN172" s="564"/>
      <c r="AO172" s="564"/>
      <c r="AP172" s="564"/>
      <c r="AQ172" s="564"/>
      <c r="AR172" s="564"/>
      <c r="AS172" s="564"/>
      <c r="AT172" s="564"/>
      <c r="AU172" s="564"/>
      <c r="AV172" s="564"/>
      <c r="AW172" s="564"/>
      <c r="AX172" s="564"/>
      <c r="AY172" s="564"/>
    </row>
    <row r="173" spans="1:51">
      <c r="A173" s="656"/>
      <c r="B173" s="656"/>
      <c r="C173" s="656"/>
      <c r="D173" s="656"/>
      <c r="E173" s="656"/>
      <c r="F173" s="933"/>
      <c r="G173" s="656"/>
      <c r="H173" s="656"/>
      <c r="I173" s="931"/>
      <c r="J173" s="1189"/>
      <c r="K173" s="1189"/>
      <c r="L173" s="1189"/>
      <c r="M173" s="655"/>
      <c r="N173" s="644"/>
      <c r="O173" s="791"/>
      <c r="Y173" s="867"/>
      <c r="Z173" s="918"/>
      <c r="AA173" s="932"/>
      <c r="AB173" s="879"/>
      <c r="AL173" s="564"/>
      <c r="AM173" s="564"/>
      <c r="AN173" s="564"/>
      <c r="AO173" s="564"/>
      <c r="AP173" s="564"/>
      <c r="AQ173" s="564"/>
      <c r="AR173" s="564"/>
      <c r="AS173" s="564"/>
      <c r="AT173" s="564"/>
      <c r="AU173" s="564"/>
      <c r="AV173" s="564"/>
      <c r="AW173" s="564"/>
      <c r="AX173" s="564"/>
      <c r="AY173" s="564"/>
    </row>
    <row r="174" spans="1:51">
      <c r="A174" s="656"/>
      <c r="B174" s="656"/>
      <c r="C174" s="656"/>
      <c r="D174" s="656"/>
      <c r="E174" s="656"/>
      <c r="F174" s="933"/>
      <c r="G174" s="656"/>
      <c r="H174" s="656"/>
      <c r="I174" s="931"/>
      <c r="J174" s="1189"/>
      <c r="K174" s="1189"/>
      <c r="L174" s="1189"/>
      <c r="M174" s="655"/>
      <c r="N174" s="644"/>
      <c r="O174" s="791"/>
      <c r="AG174" s="1167"/>
      <c r="AH174" s="1167"/>
      <c r="AL174" s="564"/>
      <c r="AM174" s="564"/>
      <c r="AN174" s="564"/>
      <c r="AO174" s="564"/>
      <c r="AP174" s="564"/>
      <c r="AQ174" s="564"/>
      <c r="AR174" s="564"/>
      <c r="AS174" s="564"/>
      <c r="AT174" s="564"/>
      <c r="AU174" s="564"/>
      <c r="AV174" s="564"/>
      <c r="AW174" s="564"/>
      <c r="AX174" s="564"/>
      <c r="AY174" s="564"/>
    </row>
    <row r="175" spans="1:51">
      <c r="A175" s="656"/>
      <c r="B175" s="656"/>
      <c r="C175" s="656"/>
      <c r="D175" s="656"/>
      <c r="E175" s="656"/>
      <c r="F175" s="933"/>
      <c r="G175" s="656"/>
      <c r="H175" s="656"/>
      <c r="I175" s="931"/>
      <c r="J175" s="656"/>
      <c r="K175" s="933"/>
      <c r="L175" s="933"/>
      <c r="M175" s="928"/>
      <c r="N175" s="644"/>
      <c r="O175" s="629"/>
      <c r="AI175" s="880"/>
      <c r="AL175" s="564"/>
      <c r="AM175" s="564"/>
      <c r="AN175" s="564"/>
      <c r="AO175" s="564"/>
      <c r="AP175" s="564"/>
      <c r="AQ175" s="564"/>
      <c r="AR175" s="564"/>
      <c r="AS175" s="564"/>
      <c r="AT175" s="564"/>
      <c r="AU175" s="564"/>
      <c r="AV175" s="564"/>
      <c r="AW175" s="564"/>
      <c r="AX175" s="564"/>
      <c r="AY175" s="564"/>
    </row>
    <row r="176" spans="1:51">
      <c r="A176" s="1191"/>
      <c r="B176" s="1191"/>
      <c r="C176" s="1191"/>
      <c r="D176" s="1191"/>
      <c r="E176" s="1191"/>
      <c r="F176" s="1191"/>
      <c r="G176" s="1191"/>
      <c r="H176" s="1191"/>
      <c r="I176" s="1191"/>
      <c r="J176" s="1191"/>
      <c r="K176" s="1191"/>
      <c r="L176" s="1191"/>
      <c r="M176" s="1191"/>
      <c r="N176" s="1191"/>
      <c r="O176" s="1191"/>
      <c r="P176" s="881"/>
      <c r="Q176" s="881"/>
      <c r="R176" s="881"/>
      <c r="S176" s="882"/>
      <c r="T176" s="883"/>
      <c r="U176" s="883"/>
      <c r="V176" s="883"/>
      <c r="W176" s="883"/>
      <c r="AA176" s="781"/>
      <c r="AI176" s="880"/>
      <c r="AL176" s="564"/>
      <c r="AM176" s="564"/>
      <c r="AN176" s="564"/>
      <c r="AO176" s="564"/>
      <c r="AP176" s="564"/>
      <c r="AQ176" s="564"/>
      <c r="AR176" s="564"/>
      <c r="AS176" s="564"/>
      <c r="AT176" s="564"/>
      <c r="AU176" s="564"/>
      <c r="AV176" s="564"/>
      <c r="AW176" s="564"/>
      <c r="AX176" s="564"/>
      <c r="AY176" s="564"/>
    </row>
    <row r="177" spans="1:51">
      <c r="A177" s="644"/>
      <c r="B177" s="644"/>
      <c r="C177" s="644"/>
      <c r="D177" s="644"/>
      <c r="E177" s="644"/>
      <c r="F177" s="644"/>
      <c r="G177" s="644"/>
      <c r="H177" s="644"/>
      <c r="I177" s="631"/>
      <c r="J177" s="674"/>
      <c r="K177" s="644"/>
      <c r="L177" s="644"/>
      <c r="M177" s="639"/>
      <c r="N177" s="562"/>
      <c r="O177" s="629"/>
      <c r="Z177" s="1168"/>
      <c r="AA177" s="1168"/>
      <c r="AC177" s="1169"/>
      <c r="AD177" s="1169"/>
      <c r="AG177" s="1167"/>
      <c r="AH177" s="1167"/>
      <c r="AL177" s="564"/>
      <c r="AM177" s="564"/>
      <c r="AN177" s="564"/>
      <c r="AO177" s="564"/>
      <c r="AP177" s="564"/>
      <c r="AQ177" s="564"/>
      <c r="AR177" s="564"/>
      <c r="AS177" s="564"/>
      <c r="AT177" s="564"/>
      <c r="AU177" s="564"/>
      <c r="AV177" s="564"/>
      <c r="AW177" s="564"/>
      <c r="AX177" s="564"/>
      <c r="AY177" s="564"/>
    </row>
    <row r="178" spans="1:51">
      <c r="A178" s="673"/>
      <c r="B178" s="673"/>
      <c r="C178" s="673"/>
      <c r="D178" s="673"/>
      <c r="E178" s="673"/>
      <c r="F178" s="673"/>
      <c r="G178" s="673"/>
      <c r="H178" s="673"/>
      <c r="I178" s="935"/>
      <c r="J178" s="936"/>
      <c r="K178" s="562"/>
      <c r="L178" s="562"/>
      <c r="M178" s="673"/>
      <c r="N178" s="673"/>
      <c r="O178" s="937"/>
      <c r="Z178" s="660"/>
      <c r="AA178" s="660"/>
      <c r="AC178" s="660"/>
      <c r="AD178" s="660"/>
      <c r="AL178" s="564"/>
      <c r="AM178" s="564"/>
      <c r="AN178" s="564"/>
      <c r="AO178" s="564"/>
      <c r="AP178" s="564"/>
      <c r="AQ178" s="564"/>
      <c r="AR178" s="564"/>
      <c r="AS178" s="564"/>
      <c r="AT178" s="564"/>
      <c r="AU178" s="564"/>
      <c r="AV178" s="564"/>
      <c r="AW178" s="564"/>
      <c r="AX178" s="564"/>
      <c r="AY178" s="564"/>
    </row>
    <row r="179" spans="1:51">
      <c r="A179" s="562"/>
      <c r="B179" s="562"/>
      <c r="C179" s="562"/>
      <c r="D179" s="562"/>
      <c r="E179" s="562"/>
      <c r="F179" s="562"/>
      <c r="G179" s="562"/>
      <c r="H179" s="562"/>
      <c r="I179" s="927"/>
      <c r="J179" s="639"/>
      <c r="K179" s="562"/>
      <c r="L179" s="562"/>
      <c r="M179" s="562"/>
      <c r="N179" s="562"/>
      <c r="O179" s="629"/>
      <c r="Z179" s="658"/>
      <c r="AA179" s="658"/>
      <c r="AC179" s="658"/>
      <c r="AD179" s="658"/>
      <c r="AL179" s="564"/>
      <c r="AM179" s="564"/>
      <c r="AN179" s="564"/>
      <c r="AO179" s="564"/>
      <c r="AP179" s="564"/>
      <c r="AQ179" s="564"/>
      <c r="AR179" s="564"/>
      <c r="AS179" s="564"/>
      <c r="AT179" s="564"/>
      <c r="AU179" s="564"/>
      <c r="AV179" s="564"/>
      <c r="AW179" s="564"/>
      <c r="AX179" s="564"/>
      <c r="AY179" s="564"/>
    </row>
    <row r="180" spans="1:51">
      <c r="A180" s="938"/>
      <c r="B180" s="938"/>
      <c r="C180" s="938"/>
      <c r="D180" s="938"/>
      <c r="E180" s="938"/>
      <c r="F180" s="938"/>
      <c r="G180" s="938"/>
      <c r="H180" s="938"/>
      <c r="I180" s="939"/>
      <c r="J180" s="940"/>
      <c r="K180" s="941"/>
      <c r="L180" s="941"/>
      <c r="M180" s="942"/>
      <c r="N180" s="943"/>
      <c r="O180" s="629"/>
      <c r="Z180" s="658"/>
      <c r="AA180" s="944"/>
      <c r="AC180" s="658"/>
      <c r="AD180" s="944"/>
      <c r="AL180" s="564"/>
      <c r="AM180" s="564"/>
      <c r="AN180" s="564"/>
      <c r="AO180" s="564"/>
      <c r="AP180" s="564"/>
      <c r="AQ180" s="564"/>
      <c r="AR180" s="564"/>
      <c r="AS180" s="564"/>
      <c r="AT180" s="564"/>
      <c r="AU180" s="564"/>
      <c r="AV180" s="564"/>
      <c r="AW180" s="564"/>
      <c r="AX180" s="564"/>
      <c r="AY180" s="564"/>
    </row>
    <row r="181" spans="1:51">
      <c r="A181" s="945"/>
      <c r="B181" s="945"/>
      <c r="C181" s="945"/>
      <c r="D181" s="945"/>
      <c r="E181" s="945"/>
      <c r="F181" s="945"/>
      <c r="G181" s="945"/>
      <c r="H181" s="945"/>
      <c r="I181" s="946"/>
      <c r="J181" s="947"/>
      <c r="K181" s="941"/>
      <c r="L181" s="941"/>
      <c r="M181" s="948"/>
      <c r="N181" s="949"/>
      <c r="O181" s="937"/>
      <c r="Z181" s="950"/>
      <c r="AA181" s="951"/>
      <c r="AC181" s="950"/>
      <c r="AD181" s="951"/>
      <c r="AG181" s="1167"/>
      <c r="AH181" s="1167"/>
      <c r="AL181" s="564"/>
      <c r="AM181" s="564"/>
      <c r="AN181" s="564"/>
      <c r="AO181" s="564"/>
      <c r="AP181" s="564"/>
      <c r="AQ181" s="564"/>
      <c r="AR181" s="564"/>
      <c r="AS181" s="564"/>
      <c r="AT181" s="564"/>
      <c r="AU181" s="564"/>
      <c r="AV181" s="564"/>
      <c r="AW181" s="564"/>
      <c r="AX181" s="564"/>
      <c r="AY181" s="564"/>
    </row>
    <row r="182" spans="1:51">
      <c r="A182" s="945"/>
      <c r="B182" s="945"/>
      <c r="C182" s="945"/>
      <c r="D182" s="945"/>
      <c r="E182" s="945"/>
      <c r="F182" s="945"/>
      <c r="G182" s="945"/>
      <c r="H182" s="945"/>
      <c r="I182" s="946"/>
      <c r="J182" s="952"/>
      <c r="K182" s="941"/>
      <c r="L182" s="941"/>
      <c r="M182" s="953"/>
      <c r="N182" s="943"/>
      <c r="O182" s="629"/>
      <c r="Z182" s="682"/>
      <c r="AA182" s="954"/>
      <c r="AC182" s="682"/>
      <c r="AD182" s="954"/>
      <c r="AL182" s="564"/>
      <c r="AM182" s="564"/>
      <c r="AN182" s="564"/>
      <c r="AO182" s="564"/>
      <c r="AP182" s="564"/>
      <c r="AQ182" s="564"/>
      <c r="AR182" s="564"/>
      <c r="AS182" s="564"/>
      <c r="AT182" s="564"/>
      <c r="AU182" s="564"/>
      <c r="AV182" s="564"/>
      <c r="AW182" s="564"/>
      <c r="AX182" s="564"/>
      <c r="AY182" s="564"/>
    </row>
    <row r="183" spans="1:51">
      <c r="A183" s="955"/>
      <c r="B183" s="955"/>
      <c r="C183" s="955"/>
      <c r="D183" s="955"/>
      <c r="E183" s="955"/>
      <c r="F183" s="955"/>
      <c r="G183" s="955"/>
      <c r="H183" s="955"/>
      <c r="I183" s="946"/>
      <c r="J183" s="947"/>
      <c r="K183" s="941"/>
      <c r="L183" s="941"/>
      <c r="M183" s="942"/>
      <c r="N183" s="943"/>
      <c r="O183" s="629"/>
      <c r="Z183" s="682"/>
      <c r="AA183" s="954"/>
      <c r="AC183" s="682"/>
      <c r="AD183" s="954"/>
      <c r="AF183" s="781"/>
      <c r="AL183" s="564"/>
      <c r="AM183" s="564"/>
      <c r="AN183" s="564"/>
      <c r="AO183" s="564"/>
      <c r="AP183" s="564"/>
      <c r="AQ183" s="564"/>
      <c r="AR183" s="564"/>
      <c r="AS183" s="564"/>
      <c r="AT183" s="564"/>
      <c r="AU183" s="564"/>
      <c r="AV183" s="564"/>
      <c r="AW183" s="564"/>
      <c r="AX183" s="564"/>
      <c r="AY183" s="564"/>
    </row>
    <row r="184" spans="1:51">
      <c r="A184" s="955"/>
      <c r="B184" s="955"/>
      <c r="C184" s="955"/>
      <c r="D184" s="955"/>
      <c r="E184" s="955"/>
      <c r="F184" s="955"/>
      <c r="G184" s="955"/>
      <c r="H184" s="955"/>
      <c r="I184" s="946"/>
      <c r="J184" s="947"/>
      <c r="K184" s="941"/>
      <c r="L184" s="941"/>
      <c r="M184" s="942"/>
      <c r="N184" s="943"/>
      <c r="O184" s="629"/>
      <c r="Z184" s="682"/>
      <c r="AA184" s="954"/>
      <c r="AC184" s="682"/>
      <c r="AD184" s="954"/>
      <c r="AF184" s="781"/>
      <c r="AL184" s="564"/>
      <c r="AM184" s="564"/>
      <c r="AN184" s="564"/>
      <c r="AO184" s="564"/>
      <c r="AP184" s="564"/>
      <c r="AQ184" s="564"/>
      <c r="AR184" s="564"/>
      <c r="AS184" s="564"/>
      <c r="AT184" s="564"/>
      <c r="AU184" s="564"/>
      <c r="AV184" s="564"/>
      <c r="AW184" s="564"/>
      <c r="AX184" s="564"/>
      <c r="AY184" s="564"/>
    </row>
    <row r="185" spans="1:51">
      <c r="A185" s="945"/>
      <c r="B185" s="945"/>
      <c r="C185" s="945"/>
      <c r="D185" s="945"/>
      <c r="E185" s="945"/>
      <c r="F185" s="945"/>
      <c r="G185" s="945"/>
      <c r="H185" s="945"/>
      <c r="I185" s="946"/>
      <c r="J185" s="947"/>
      <c r="K185" s="941"/>
      <c r="L185" s="941"/>
      <c r="M185" s="942"/>
      <c r="N185" s="943"/>
      <c r="O185" s="629"/>
      <c r="Z185" s="682"/>
      <c r="AA185" s="954"/>
      <c r="AC185" s="682"/>
      <c r="AD185" s="954"/>
      <c r="AF185" s="781"/>
      <c r="AG185" s="1167"/>
      <c r="AH185" s="1167"/>
      <c r="AL185" s="564"/>
      <c r="AM185" s="564"/>
      <c r="AN185" s="564"/>
      <c r="AO185" s="564"/>
      <c r="AP185" s="564"/>
      <c r="AQ185" s="564"/>
      <c r="AR185" s="564"/>
      <c r="AS185" s="564"/>
      <c r="AT185" s="564"/>
      <c r="AU185" s="564"/>
      <c r="AV185" s="564"/>
      <c r="AW185" s="564"/>
      <c r="AX185" s="564"/>
      <c r="AY185" s="564"/>
    </row>
    <row r="186" spans="1:51">
      <c r="A186" s="945"/>
      <c r="B186" s="945"/>
      <c r="C186" s="945"/>
      <c r="D186" s="945"/>
      <c r="E186" s="945"/>
      <c r="F186" s="945"/>
      <c r="G186" s="945"/>
      <c r="H186" s="945"/>
      <c r="I186" s="946"/>
      <c r="J186" s="952"/>
      <c r="K186" s="941"/>
      <c r="L186" s="941"/>
      <c r="M186" s="942"/>
      <c r="N186" s="943"/>
      <c r="O186" s="937"/>
      <c r="Z186" s="682"/>
      <c r="AA186" s="954"/>
      <c r="AC186" s="682"/>
      <c r="AD186" s="954"/>
      <c r="AF186" s="781"/>
      <c r="AL186" s="564"/>
      <c r="AM186" s="564"/>
      <c r="AN186" s="564"/>
      <c r="AO186" s="564"/>
      <c r="AP186" s="564"/>
      <c r="AQ186" s="564"/>
      <c r="AR186" s="564"/>
      <c r="AS186" s="564"/>
      <c r="AT186" s="564"/>
      <c r="AU186" s="564"/>
      <c r="AV186" s="564"/>
      <c r="AW186" s="564"/>
      <c r="AX186" s="564"/>
      <c r="AY186" s="564"/>
    </row>
    <row r="187" spans="1:51">
      <c r="A187" s="945"/>
      <c r="B187" s="945"/>
      <c r="C187" s="945"/>
      <c r="D187" s="945"/>
      <c r="E187" s="945"/>
      <c r="F187" s="945"/>
      <c r="G187" s="945"/>
      <c r="H187" s="945"/>
      <c r="I187" s="946"/>
      <c r="J187" s="947"/>
      <c r="K187" s="941"/>
      <c r="L187" s="941"/>
      <c r="M187" s="942"/>
      <c r="N187" s="943"/>
      <c r="O187" s="629"/>
      <c r="Z187" s="682"/>
      <c r="AA187" s="954"/>
      <c r="AC187" s="682"/>
      <c r="AD187" s="954"/>
      <c r="AF187" s="781"/>
      <c r="AL187" s="564"/>
      <c r="AM187" s="564"/>
      <c r="AN187" s="564"/>
      <c r="AO187" s="564"/>
      <c r="AP187" s="564"/>
      <c r="AQ187" s="564"/>
      <c r="AR187" s="564"/>
      <c r="AS187" s="564"/>
      <c r="AT187" s="564"/>
      <c r="AU187" s="564"/>
      <c r="AV187" s="564"/>
      <c r="AW187" s="564"/>
      <c r="AX187" s="564"/>
      <c r="AY187" s="564"/>
    </row>
    <row r="188" spans="1:51">
      <c r="A188" s="945"/>
      <c r="B188" s="945"/>
      <c r="C188" s="945"/>
      <c r="D188" s="945"/>
      <c r="E188" s="945"/>
      <c r="F188" s="945"/>
      <c r="G188" s="945"/>
      <c r="H188" s="945"/>
      <c r="I188" s="946"/>
      <c r="J188" s="947"/>
      <c r="K188" s="941"/>
      <c r="L188" s="941"/>
      <c r="M188" s="942"/>
      <c r="N188" s="943"/>
      <c r="O188" s="629"/>
      <c r="Z188" s="682"/>
      <c r="AA188" s="954"/>
      <c r="AC188" s="682"/>
      <c r="AD188" s="954"/>
      <c r="AF188" s="781"/>
      <c r="AL188" s="564"/>
      <c r="AM188" s="564"/>
      <c r="AN188" s="564"/>
      <c r="AO188" s="564"/>
      <c r="AP188" s="564"/>
      <c r="AQ188" s="564"/>
      <c r="AR188" s="564"/>
      <c r="AS188" s="564"/>
      <c r="AT188" s="564"/>
      <c r="AU188" s="564"/>
      <c r="AV188" s="564"/>
      <c r="AW188" s="564"/>
      <c r="AX188" s="564"/>
      <c r="AY188" s="564"/>
    </row>
    <row r="189" spans="1:51">
      <c r="A189" s="945"/>
      <c r="B189" s="945"/>
      <c r="C189" s="945"/>
      <c r="D189" s="945"/>
      <c r="E189" s="945"/>
      <c r="F189" s="945"/>
      <c r="G189" s="945"/>
      <c r="H189" s="945"/>
      <c r="I189" s="946"/>
      <c r="J189" s="947"/>
      <c r="K189" s="941"/>
      <c r="L189" s="941"/>
      <c r="M189" s="942"/>
      <c r="N189" s="943"/>
      <c r="O189" s="937"/>
      <c r="Z189" s="682"/>
      <c r="AA189" s="954"/>
      <c r="AC189" s="682"/>
      <c r="AD189" s="954"/>
      <c r="AF189" s="781"/>
      <c r="AL189" s="564"/>
      <c r="AM189" s="564"/>
      <c r="AN189" s="564"/>
      <c r="AO189" s="564"/>
      <c r="AP189" s="564"/>
      <c r="AQ189" s="564"/>
      <c r="AR189" s="564"/>
      <c r="AS189" s="564"/>
      <c r="AT189" s="564"/>
      <c r="AU189" s="564"/>
      <c r="AV189" s="564"/>
      <c r="AW189" s="564"/>
      <c r="AX189" s="564"/>
      <c r="AY189" s="564"/>
    </row>
    <row r="190" spans="1:51">
      <c r="A190" s="945"/>
      <c r="B190" s="945"/>
      <c r="C190" s="945"/>
      <c r="D190" s="945"/>
      <c r="E190" s="945"/>
      <c r="F190" s="945"/>
      <c r="G190" s="945"/>
      <c r="H190" s="945"/>
      <c r="I190" s="946"/>
      <c r="J190" s="952"/>
      <c r="K190" s="941"/>
      <c r="L190" s="941"/>
      <c r="M190" s="956"/>
      <c r="N190" s="943"/>
      <c r="O190" s="957"/>
      <c r="Z190" s="682"/>
      <c r="AA190" s="954"/>
      <c r="AC190" s="682"/>
      <c r="AD190" s="954"/>
      <c r="AF190" s="781"/>
      <c r="AL190" s="564"/>
      <c r="AM190" s="564"/>
      <c r="AN190" s="564"/>
      <c r="AO190" s="564"/>
      <c r="AP190" s="564"/>
      <c r="AQ190" s="564"/>
      <c r="AR190" s="564"/>
      <c r="AS190" s="564"/>
      <c r="AT190" s="564"/>
      <c r="AU190" s="564"/>
      <c r="AV190" s="564"/>
      <c r="AW190" s="564"/>
      <c r="AX190" s="564"/>
      <c r="AY190" s="564"/>
    </row>
    <row r="191" spans="1:51">
      <c r="A191" s="955"/>
      <c r="B191" s="955"/>
      <c r="C191" s="955"/>
      <c r="D191" s="955"/>
      <c r="E191" s="955"/>
      <c r="F191" s="955"/>
      <c r="G191" s="955"/>
      <c r="H191" s="955"/>
      <c r="I191" s="946"/>
      <c r="J191" s="958"/>
      <c r="K191" s="941"/>
      <c r="L191" s="941"/>
      <c r="M191" s="942"/>
      <c r="N191" s="943"/>
      <c r="O191" s="629"/>
      <c r="X191" s="782"/>
      <c r="Z191" s="682"/>
      <c r="AA191" s="954"/>
      <c r="AC191" s="682"/>
      <c r="AD191" s="954"/>
      <c r="AF191" s="781"/>
      <c r="AL191" s="564"/>
      <c r="AM191" s="564"/>
      <c r="AN191" s="564"/>
      <c r="AO191" s="564"/>
      <c r="AP191" s="564"/>
      <c r="AQ191" s="564"/>
      <c r="AR191" s="564"/>
      <c r="AS191" s="564"/>
      <c r="AT191" s="564"/>
      <c r="AU191" s="564"/>
      <c r="AV191" s="564"/>
      <c r="AW191" s="564"/>
      <c r="AX191" s="564"/>
      <c r="AY191" s="564"/>
    </row>
    <row r="192" spans="1:51">
      <c r="A192" s="955"/>
      <c r="B192" s="955"/>
      <c r="C192" s="955"/>
      <c r="D192" s="955"/>
      <c r="E192" s="955"/>
      <c r="F192" s="955"/>
      <c r="G192" s="955"/>
      <c r="H192" s="955"/>
      <c r="I192" s="946"/>
      <c r="J192" s="959"/>
      <c r="K192" s="941"/>
      <c r="L192" s="941"/>
      <c r="M192" s="956"/>
      <c r="N192" s="943"/>
      <c r="O192" s="629"/>
      <c r="X192" s="782"/>
      <c r="Z192" s="682"/>
      <c r="AA192" s="954"/>
      <c r="AC192" s="682"/>
      <c r="AD192" s="954"/>
      <c r="AF192" s="781"/>
      <c r="AL192" s="564"/>
      <c r="AM192" s="564"/>
      <c r="AN192" s="564"/>
      <c r="AO192" s="564"/>
      <c r="AP192" s="564"/>
      <c r="AQ192" s="564"/>
      <c r="AR192" s="564"/>
      <c r="AS192" s="564"/>
      <c r="AT192" s="564"/>
      <c r="AU192" s="564"/>
      <c r="AV192" s="564"/>
      <c r="AW192" s="564"/>
      <c r="AX192" s="564"/>
      <c r="AY192" s="564"/>
    </row>
    <row r="193" spans="1:51">
      <c r="A193" s="955"/>
      <c r="B193" s="955"/>
      <c r="C193" s="955"/>
      <c r="D193" s="955"/>
      <c r="E193" s="955"/>
      <c r="F193" s="955"/>
      <c r="G193" s="955"/>
      <c r="H193" s="955"/>
      <c r="I193" s="946"/>
      <c r="J193" s="959"/>
      <c r="K193" s="941"/>
      <c r="L193" s="941"/>
      <c r="M193" s="956"/>
      <c r="N193" s="943"/>
      <c r="O193" s="629"/>
      <c r="X193" s="782"/>
      <c r="Z193" s="682"/>
      <c r="AA193" s="954"/>
      <c r="AC193" s="682"/>
      <c r="AD193" s="954"/>
      <c r="AF193" s="781"/>
      <c r="AL193" s="564"/>
      <c r="AM193" s="564"/>
      <c r="AN193" s="564"/>
      <c r="AO193" s="564"/>
      <c r="AP193" s="564"/>
      <c r="AQ193" s="564"/>
      <c r="AR193" s="564"/>
      <c r="AS193" s="564"/>
      <c r="AT193" s="564"/>
      <c r="AU193" s="564"/>
      <c r="AV193" s="564"/>
      <c r="AW193" s="564"/>
      <c r="AX193" s="564"/>
      <c r="AY193" s="564"/>
    </row>
    <row r="194" spans="1:51">
      <c r="A194" s="938"/>
      <c r="B194" s="938"/>
      <c r="C194" s="938"/>
      <c r="D194" s="938"/>
      <c r="E194" s="938"/>
      <c r="F194" s="938"/>
      <c r="G194" s="938"/>
      <c r="H194" s="938"/>
      <c r="I194" s="939"/>
      <c r="J194" s="960"/>
      <c r="K194" s="941"/>
      <c r="L194" s="941"/>
      <c r="M194" s="942"/>
      <c r="N194" s="943"/>
      <c r="O194" s="629"/>
      <c r="Z194" s="682"/>
      <c r="AA194" s="954"/>
      <c r="AC194" s="682"/>
      <c r="AD194" s="954"/>
      <c r="AF194" s="781"/>
      <c r="AL194" s="564"/>
      <c r="AM194" s="564"/>
      <c r="AN194" s="564"/>
      <c r="AO194" s="564"/>
      <c r="AP194" s="564"/>
      <c r="AQ194" s="564"/>
      <c r="AR194" s="564"/>
      <c r="AS194" s="564"/>
      <c r="AT194" s="564"/>
      <c r="AU194" s="564"/>
      <c r="AV194" s="564"/>
      <c r="AW194" s="564"/>
      <c r="AX194" s="564"/>
      <c r="AY194" s="564"/>
    </row>
    <row r="195" spans="1:51">
      <c r="A195" s="955"/>
      <c r="B195" s="955"/>
      <c r="C195" s="955"/>
      <c r="D195" s="955"/>
      <c r="E195" s="955"/>
      <c r="F195" s="955"/>
      <c r="G195" s="955"/>
      <c r="H195" s="955"/>
      <c r="I195" s="946"/>
      <c r="J195" s="961"/>
      <c r="K195" s="941"/>
      <c r="L195" s="941"/>
      <c r="M195" s="942"/>
      <c r="N195" s="943"/>
      <c r="O195" s="629"/>
      <c r="Z195" s="682"/>
      <c r="AA195" s="954"/>
      <c r="AC195" s="682"/>
      <c r="AD195" s="954"/>
      <c r="AF195" s="781"/>
      <c r="AL195" s="564"/>
      <c r="AM195" s="564"/>
      <c r="AN195" s="564"/>
      <c r="AO195" s="564"/>
      <c r="AP195" s="564"/>
      <c r="AQ195" s="564"/>
      <c r="AR195" s="564"/>
      <c r="AS195" s="564"/>
      <c r="AT195" s="564"/>
      <c r="AU195" s="564"/>
      <c r="AV195" s="564"/>
      <c r="AW195" s="564"/>
      <c r="AX195" s="564"/>
      <c r="AY195" s="564"/>
    </row>
    <row r="196" spans="1:51">
      <c r="A196" s="945"/>
      <c r="B196" s="945"/>
      <c r="C196" s="945"/>
      <c r="D196" s="945"/>
      <c r="E196" s="945"/>
      <c r="F196" s="945"/>
      <c r="G196" s="945"/>
      <c r="H196" s="945"/>
      <c r="I196" s="946"/>
      <c r="J196" s="947"/>
      <c r="K196" s="941"/>
      <c r="L196" s="941"/>
      <c r="M196" s="942"/>
      <c r="N196" s="943"/>
      <c r="O196" s="629"/>
      <c r="Z196" s="682"/>
      <c r="AA196" s="954"/>
      <c r="AC196" s="682"/>
      <c r="AD196" s="954"/>
      <c r="AF196" s="781"/>
      <c r="AL196" s="564"/>
      <c r="AM196" s="564"/>
      <c r="AN196" s="564"/>
      <c r="AO196" s="564"/>
      <c r="AP196" s="564"/>
      <c r="AQ196" s="564"/>
      <c r="AR196" s="564"/>
      <c r="AS196" s="564"/>
      <c r="AT196" s="564"/>
      <c r="AU196" s="564"/>
      <c r="AV196" s="564"/>
      <c r="AW196" s="564"/>
      <c r="AX196" s="564"/>
      <c r="AY196" s="564"/>
    </row>
    <row r="197" spans="1:51">
      <c r="A197" s="955"/>
      <c r="B197" s="955"/>
      <c r="C197" s="955"/>
      <c r="D197" s="955"/>
      <c r="E197" s="955"/>
      <c r="F197" s="955"/>
      <c r="G197" s="955"/>
      <c r="H197" s="955"/>
      <c r="I197" s="946"/>
      <c r="J197" s="959"/>
      <c r="K197" s="941"/>
      <c r="L197" s="941"/>
      <c r="M197" s="956"/>
      <c r="N197" s="943"/>
      <c r="O197" s="629"/>
      <c r="Z197" s="682"/>
      <c r="AA197" s="954"/>
      <c r="AC197" s="682"/>
      <c r="AD197" s="954"/>
      <c r="AF197" s="781"/>
      <c r="AL197" s="564"/>
      <c r="AM197" s="564"/>
      <c r="AN197" s="564"/>
      <c r="AO197" s="564"/>
      <c r="AP197" s="564"/>
      <c r="AQ197" s="564"/>
      <c r="AR197" s="564"/>
      <c r="AS197" s="564"/>
      <c r="AT197" s="564"/>
      <c r="AU197" s="564"/>
      <c r="AV197" s="564"/>
      <c r="AW197" s="564"/>
      <c r="AX197" s="564"/>
      <c r="AY197" s="564"/>
    </row>
    <row r="198" spans="1:51">
      <c r="A198" s="938"/>
      <c r="B198" s="938"/>
      <c r="C198" s="938"/>
      <c r="D198" s="938"/>
      <c r="E198" s="938"/>
      <c r="F198" s="938"/>
      <c r="G198" s="938"/>
      <c r="H198" s="938"/>
      <c r="I198" s="939"/>
      <c r="J198" s="940"/>
      <c r="K198" s="941"/>
      <c r="L198" s="941"/>
      <c r="M198" s="942"/>
      <c r="N198" s="943"/>
      <c r="O198" s="629"/>
      <c r="Z198" s="682"/>
      <c r="AA198" s="962"/>
      <c r="AC198" s="682"/>
      <c r="AD198" s="962"/>
      <c r="AF198" s="781"/>
      <c r="AL198" s="564"/>
      <c r="AM198" s="564"/>
      <c r="AN198" s="564"/>
      <c r="AO198" s="564"/>
      <c r="AP198" s="564"/>
      <c r="AQ198" s="564"/>
      <c r="AR198" s="564"/>
      <c r="AS198" s="564"/>
      <c r="AT198" s="564"/>
      <c r="AU198" s="564"/>
      <c r="AV198" s="564"/>
      <c r="AW198" s="564"/>
      <c r="AX198" s="564"/>
      <c r="AY198" s="564"/>
    </row>
    <row r="199" spans="1:51">
      <c r="A199" s="945"/>
      <c r="B199" s="945"/>
      <c r="C199" s="945"/>
      <c r="D199" s="945"/>
      <c r="E199" s="945"/>
      <c r="F199" s="945"/>
      <c r="G199" s="945"/>
      <c r="H199" s="945"/>
      <c r="I199" s="946"/>
      <c r="J199" s="947"/>
      <c r="K199" s="941"/>
      <c r="L199" s="941"/>
      <c r="M199" s="956"/>
      <c r="N199" s="943"/>
      <c r="O199" s="957"/>
      <c r="Z199" s="682"/>
      <c r="AA199" s="962"/>
      <c r="AC199" s="682"/>
      <c r="AD199" s="962"/>
      <c r="AF199" s="781"/>
      <c r="AL199" s="564"/>
      <c r="AM199" s="564"/>
      <c r="AN199" s="564"/>
      <c r="AO199" s="564"/>
      <c r="AP199" s="564"/>
      <c r="AQ199" s="564"/>
      <c r="AR199" s="564"/>
      <c r="AS199" s="564"/>
      <c r="AT199" s="564"/>
      <c r="AU199" s="564"/>
      <c r="AV199" s="564"/>
      <c r="AW199" s="564"/>
      <c r="AX199" s="564"/>
      <c r="AY199" s="564"/>
    </row>
    <row r="200" spans="1:51">
      <c r="A200" s="945"/>
      <c r="B200" s="945"/>
      <c r="C200" s="945"/>
      <c r="D200" s="945"/>
      <c r="E200" s="945"/>
      <c r="F200" s="945"/>
      <c r="G200" s="945"/>
      <c r="H200" s="945"/>
      <c r="I200" s="946"/>
      <c r="J200" s="947"/>
      <c r="K200" s="955"/>
      <c r="L200" s="941"/>
      <c r="M200" s="956"/>
      <c r="N200" s="943"/>
      <c r="O200" s="629"/>
      <c r="Z200" s="682"/>
      <c r="AA200" s="954"/>
      <c r="AC200" s="682"/>
      <c r="AD200" s="954"/>
      <c r="AF200" s="781"/>
      <c r="AL200" s="564"/>
      <c r="AM200" s="564"/>
      <c r="AN200" s="564"/>
      <c r="AO200" s="564"/>
      <c r="AP200" s="564"/>
      <c r="AQ200" s="564"/>
      <c r="AR200" s="564"/>
      <c r="AS200" s="564"/>
      <c r="AT200" s="564"/>
      <c r="AU200" s="564"/>
      <c r="AV200" s="564"/>
      <c r="AW200" s="564"/>
      <c r="AX200" s="564"/>
      <c r="AY200" s="564"/>
    </row>
    <row r="201" spans="1:51">
      <c r="A201" s="955"/>
      <c r="B201" s="955"/>
      <c r="C201" s="955"/>
      <c r="D201" s="955"/>
      <c r="E201" s="955"/>
      <c r="F201" s="955"/>
      <c r="G201" s="955"/>
      <c r="H201" s="955"/>
      <c r="I201" s="946"/>
      <c r="J201" s="947"/>
      <c r="K201" s="955"/>
      <c r="L201" s="941"/>
      <c r="M201" s="956"/>
      <c r="N201" s="943"/>
      <c r="O201" s="629"/>
      <c r="Z201" s="682"/>
      <c r="AA201" s="954"/>
      <c r="AC201" s="682"/>
      <c r="AD201" s="954"/>
      <c r="AF201" s="781"/>
      <c r="AL201" s="564"/>
      <c r="AM201" s="564"/>
      <c r="AN201" s="564"/>
      <c r="AO201" s="564"/>
      <c r="AP201" s="564"/>
      <c r="AQ201" s="564"/>
      <c r="AR201" s="564"/>
      <c r="AS201" s="564"/>
      <c r="AT201" s="564"/>
      <c r="AU201" s="564"/>
      <c r="AV201" s="564"/>
      <c r="AW201" s="564"/>
      <c r="AX201" s="564"/>
      <c r="AY201" s="564"/>
    </row>
    <row r="202" spans="1:51">
      <c r="A202" s="955"/>
      <c r="B202" s="955"/>
      <c r="C202" s="955"/>
      <c r="D202" s="955"/>
      <c r="E202" s="955"/>
      <c r="F202" s="955"/>
      <c r="G202" s="955"/>
      <c r="H202" s="955"/>
      <c r="I202" s="946"/>
      <c r="J202" s="947"/>
      <c r="K202" s="955"/>
      <c r="L202" s="941"/>
      <c r="M202" s="956"/>
      <c r="N202" s="943"/>
      <c r="O202" s="629"/>
      <c r="Z202" s="682"/>
      <c r="AA202" s="954"/>
      <c r="AC202" s="682"/>
      <c r="AD202" s="954"/>
      <c r="AF202" s="781"/>
      <c r="AL202" s="564"/>
      <c r="AM202" s="564"/>
      <c r="AN202" s="564"/>
      <c r="AO202" s="564"/>
      <c r="AP202" s="564"/>
      <c r="AQ202" s="564"/>
      <c r="AR202" s="564"/>
      <c r="AS202" s="564"/>
      <c r="AT202" s="564"/>
      <c r="AU202" s="564"/>
      <c r="AV202" s="564"/>
      <c r="AW202" s="564"/>
      <c r="AX202" s="564"/>
      <c r="AY202" s="564"/>
    </row>
    <row r="203" spans="1:51">
      <c r="A203" s="955"/>
      <c r="B203" s="955"/>
      <c r="C203" s="955"/>
      <c r="D203" s="955"/>
      <c r="E203" s="955"/>
      <c r="F203" s="955"/>
      <c r="G203" s="955"/>
      <c r="H203" s="955"/>
      <c r="I203" s="946"/>
      <c r="J203" s="947"/>
      <c r="K203" s="955"/>
      <c r="L203" s="941"/>
      <c r="M203" s="956"/>
      <c r="N203" s="943"/>
      <c r="O203" s="629"/>
      <c r="Z203" s="682"/>
      <c r="AA203" s="954"/>
      <c r="AC203" s="682"/>
      <c r="AD203" s="954"/>
      <c r="AF203" s="781"/>
      <c r="AL203" s="564"/>
      <c r="AM203" s="564"/>
      <c r="AN203" s="564"/>
      <c r="AO203" s="564"/>
      <c r="AP203" s="564"/>
      <c r="AQ203" s="564"/>
      <c r="AR203" s="564"/>
      <c r="AS203" s="564"/>
      <c r="AT203" s="564"/>
      <c r="AU203" s="564"/>
      <c r="AV203" s="564"/>
      <c r="AW203" s="564"/>
      <c r="AX203" s="564"/>
      <c r="AY203" s="564"/>
    </row>
    <row r="204" spans="1:51">
      <c r="A204" s="955"/>
      <c r="B204" s="955"/>
      <c r="C204" s="955"/>
      <c r="D204" s="955"/>
      <c r="E204" s="955"/>
      <c r="F204" s="955"/>
      <c r="G204" s="955"/>
      <c r="H204" s="955"/>
      <c r="I204" s="946"/>
      <c r="J204" s="947"/>
      <c r="K204" s="955"/>
      <c r="L204" s="941"/>
      <c r="M204" s="956"/>
      <c r="N204" s="943"/>
      <c r="O204" s="629"/>
      <c r="Z204" s="682"/>
      <c r="AA204" s="954"/>
      <c r="AC204" s="682"/>
      <c r="AD204" s="954"/>
      <c r="AF204" s="781"/>
      <c r="AL204" s="564"/>
      <c r="AM204" s="564"/>
      <c r="AN204" s="564"/>
      <c r="AO204" s="564"/>
      <c r="AP204" s="564"/>
      <c r="AQ204" s="564"/>
      <c r="AR204" s="564"/>
      <c r="AS204" s="564"/>
      <c r="AT204" s="564"/>
      <c r="AU204" s="564"/>
      <c r="AV204" s="564"/>
      <c r="AW204" s="564"/>
      <c r="AX204" s="564"/>
      <c r="AY204" s="564"/>
    </row>
    <row r="205" spans="1:51">
      <c r="A205" s="955"/>
      <c r="B205" s="955"/>
      <c r="C205" s="955"/>
      <c r="D205" s="955"/>
      <c r="E205" s="955"/>
      <c r="F205" s="955"/>
      <c r="G205" s="955"/>
      <c r="H205" s="955"/>
      <c r="I205" s="946"/>
      <c r="J205" s="947"/>
      <c r="K205" s="955"/>
      <c r="L205" s="941"/>
      <c r="M205" s="956"/>
      <c r="N205" s="943"/>
      <c r="O205" s="629"/>
      <c r="Z205" s="682"/>
      <c r="AA205" s="954"/>
      <c r="AC205" s="682"/>
      <c r="AD205" s="954"/>
      <c r="AF205" s="781"/>
      <c r="AL205" s="564"/>
      <c r="AM205" s="564"/>
      <c r="AN205" s="564"/>
      <c r="AO205" s="564"/>
      <c r="AP205" s="564"/>
      <c r="AQ205" s="564"/>
      <c r="AR205" s="564"/>
      <c r="AS205" s="564"/>
      <c r="AT205" s="564"/>
      <c r="AU205" s="564"/>
      <c r="AV205" s="564"/>
      <c r="AW205" s="564"/>
      <c r="AX205" s="564"/>
      <c r="AY205" s="564"/>
    </row>
    <row r="206" spans="1:51">
      <c r="A206" s="955"/>
      <c r="B206" s="955"/>
      <c r="C206" s="955"/>
      <c r="D206" s="955"/>
      <c r="E206" s="955"/>
      <c r="F206" s="955"/>
      <c r="G206" s="955"/>
      <c r="H206" s="955"/>
      <c r="I206" s="946"/>
      <c r="J206" s="947"/>
      <c r="K206" s="955"/>
      <c r="L206" s="941"/>
      <c r="M206" s="956"/>
      <c r="N206" s="943"/>
      <c r="O206" s="629"/>
      <c r="Z206" s="682"/>
      <c r="AA206" s="954"/>
      <c r="AC206" s="682"/>
      <c r="AD206" s="954"/>
      <c r="AF206" s="781"/>
      <c r="AL206" s="564"/>
      <c r="AM206" s="564"/>
      <c r="AN206" s="564"/>
      <c r="AO206" s="564"/>
      <c r="AP206" s="564"/>
      <c r="AQ206" s="564"/>
      <c r="AR206" s="564"/>
      <c r="AS206" s="564"/>
      <c r="AT206" s="564"/>
      <c r="AU206" s="564"/>
      <c r="AV206" s="564"/>
      <c r="AW206" s="564"/>
      <c r="AX206" s="564"/>
      <c r="AY206" s="564"/>
    </row>
    <row r="207" spans="1:51">
      <c r="A207" s="938"/>
      <c r="B207" s="938"/>
      <c r="C207" s="938"/>
      <c r="D207" s="938"/>
      <c r="E207" s="938"/>
      <c r="F207" s="938"/>
      <c r="G207" s="938"/>
      <c r="H207" s="938"/>
      <c r="I207" s="939"/>
      <c r="J207" s="940"/>
      <c r="K207" s="941"/>
      <c r="L207" s="941"/>
      <c r="M207" s="942"/>
      <c r="N207" s="943"/>
      <c r="O207" s="629"/>
      <c r="Z207" s="682"/>
      <c r="AA207" s="962"/>
      <c r="AC207" s="682"/>
      <c r="AD207" s="962"/>
      <c r="AF207" s="781"/>
      <c r="AL207" s="564"/>
      <c r="AM207" s="564"/>
      <c r="AN207" s="564"/>
      <c r="AO207" s="564"/>
      <c r="AP207" s="564"/>
      <c r="AQ207" s="564"/>
      <c r="AR207" s="564"/>
      <c r="AS207" s="564"/>
      <c r="AT207" s="564"/>
      <c r="AU207" s="564"/>
      <c r="AV207" s="564"/>
      <c r="AW207" s="564"/>
      <c r="AX207" s="564"/>
      <c r="AY207" s="564"/>
    </row>
    <row r="208" spans="1:51">
      <c r="A208" s="945"/>
      <c r="B208" s="945"/>
      <c r="C208" s="945"/>
      <c r="D208" s="945"/>
      <c r="E208" s="945"/>
      <c r="F208" s="945"/>
      <c r="G208" s="945"/>
      <c r="H208" s="945"/>
      <c r="I208" s="946"/>
      <c r="J208" s="963"/>
      <c r="K208" s="941"/>
      <c r="L208" s="941"/>
      <c r="M208" s="956"/>
      <c r="N208" s="943"/>
      <c r="O208" s="957"/>
      <c r="Z208" s="682"/>
      <c r="AA208" s="962"/>
      <c r="AC208" s="682"/>
      <c r="AD208" s="962"/>
      <c r="AF208" s="781"/>
      <c r="AL208" s="564"/>
      <c r="AM208" s="564"/>
      <c r="AN208" s="564"/>
      <c r="AO208" s="564"/>
      <c r="AP208" s="564"/>
      <c r="AQ208" s="564"/>
      <c r="AR208" s="564"/>
      <c r="AS208" s="564"/>
      <c r="AT208" s="564"/>
      <c r="AU208" s="564"/>
      <c r="AV208" s="564"/>
      <c r="AW208" s="564"/>
      <c r="AX208" s="564"/>
      <c r="AY208" s="564"/>
    </row>
    <row r="209" spans="1:51">
      <c r="A209" s="945"/>
      <c r="B209" s="945"/>
      <c r="C209" s="945"/>
      <c r="D209" s="945"/>
      <c r="E209" s="945"/>
      <c r="F209" s="945"/>
      <c r="G209" s="945"/>
      <c r="H209" s="945"/>
      <c r="I209" s="946"/>
      <c r="J209" s="947"/>
      <c r="K209" s="955"/>
      <c r="L209" s="941"/>
      <c r="M209" s="956"/>
      <c r="N209" s="943"/>
      <c r="O209" s="629"/>
      <c r="Z209" s="682"/>
      <c r="AA209" s="954"/>
      <c r="AC209" s="682"/>
      <c r="AD209" s="954"/>
      <c r="AF209" s="781"/>
      <c r="AL209" s="564"/>
      <c r="AM209" s="564"/>
      <c r="AN209" s="564"/>
      <c r="AO209" s="564"/>
      <c r="AP209" s="564"/>
      <c r="AQ209" s="564"/>
      <c r="AR209" s="564"/>
      <c r="AS209" s="564"/>
      <c r="AT209" s="564"/>
      <c r="AU209" s="564"/>
      <c r="AV209" s="564"/>
      <c r="AW209" s="564"/>
      <c r="AX209" s="564"/>
      <c r="AY209" s="564"/>
    </row>
    <row r="210" spans="1:51">
      <c r="A210" s="945"/>
      <c r="B210" s="945"/>
      <c r="C210" s="945"/>
      <c r="D210" s="945"/>
      <c r="E210" s="945"/>
      <c r="F210" s="945"/>
      <c r="G210" s="945"/>
      <c r="H210" s="945"/>
      <c r="I210" s="946"/>
      <c r="J210" s="940"/>
      <c r="K210" s="941"/>
      <c r="L210" s="941"/>
      <c r="M210" s="942"/>
      <c r="N210" s="943"/>
      <c r="O210" s="629"/>
      <c r="Z210" s="682"/>
      <c r="AA210" s="954"/>
      <c r="AC210" s="682"/>
      <c r="AD210" s="954"/>
      <c r="AF210" s="781"/>
      <c r="AL210" s="564"/>
      <c r="AM210" s="564"/>
      <c r="AN210" s="564"/>
      <c r="AO210" s="564"/>
      <c r="AP210" s="564"/>
      <c r="AQ210" s="564"/>
      <c r="AR210" s="564"/>
      <c r="AS210" s="564"/>
      <c r="AT210" s="564"/>
      <c r="AU210" s="564"/>
      <c r="AV210" s="564"/>
      <c r="AW210" s="564"/>
      <c r="AX210" s="564"/>
      <c r="AY210" s="564"/>
    </row>
    <row r="211" spans="1:51">
      <c r="A211" s="938"/>
      <c r="B211" s="938"/>
      <c r="C211" s="938"/>
      <c r="D211" s="938"/>
      <c r="E211" s="938"/>
      <c r="F211" s="938"/>
      <c r="G211" s="938"/>
      <c r="H211" s="938"/>
      <c r="I211" s="939"/>
      <c r="J211" s="964"/>
      <c r="K211" s="955"/>
      <c r="L211" s="941"/>
      <c r="M211" s="965"/>
      <c r="N211" s="943"/>
      <c r="O211" s="629"/>
      <c r="Z211" s="682"/>
      <c r="AA211" s="954"/>
      <c r="AC211" s="682"/>
      <c r="AD211" s="954"/>
      <c r="AF211" s="781"/>
      <c r="AL211" s="564"/>
      <c r="AM211" s="564"/>
      <c r="AN211" s="564"/>
      <c r="AO211" s="564"/>
      <c r="AP211" s="564"/>
      <c r="AQ211" s="564"/>
      <c r="AR211" s="564"/>
      <c r="AS211" s="564"/>
      <c r="AT211" s="564"/>
      <c r="AU211" s="564"/>
      <c r="AV211" s="564"/>
      <c r="AW211" s="564"/>
      <c r="AX211" s="564"/>
      <c r="AY211" s="564"/>
    </row>
    <row r="212" spans="1:51">
      <c r="A212" s="938"/>
      <c r="B212" s="938"/>
      <c r="C212" s="938"/>
      <c r="D212" s="938"/>
      <c r="E212" s="938"/>
      <c r="F212" s="938"/>
      <c r="G212" s="938"/>
      <c r="H212" s="938"/>
      <c r="I212" s="939"/>
      <c r="J212" s="964"/>
      <c r="K212" s="955"/>
      <c r="L212" s="941"/>
      <c r="M212" s="942"/>
      <c r="N212" s="943"/>
      <c r="O212" s="629"/>
      <c r="Z212" s="682"/>
      <c r="AA212" s="954"/>
      <c r="AC212" s="682"/>
      <c r="AD212" s="954"/>
      <c r="AF212" s="781"/>
      <c r="AL212" s="564"/>
      <c r="AM212" s="564"/>
      <c r="AN212" s="564"/>
      <c r="AO212" s="564"/>
      <c r="AP212" s="564"/>
      <c r="AQ212" s="564"/>
      <c r="AR212" s="564"/>
      <c r="AS212" s="564"/>
      <c r="AT212" s="564"/>
      <c r="AU212" s="564"/>
      <c r="AV212" s="564"/>
      <c r="AW212" s="564"/>
      <c r="AX212" s="564"/>
      <c r="AY212" s="564"/>
    </row>
    <row r="213" spans="1:51">
      <c r="A213" s="938"/>
      <c r="B213" s="938"/>
      <c r="C213" s="938"/>
      <c r="D213" s="938"/>
      <c r="E213" s="938"/>
      <c r="F213" s="938"/>
      <c r="G213" s="938"/>
      <c r="H213" s="938"/>
      <c r="I213" s="939"/>
      <c r="J213" s="964"/>
      <c r="K213" s="955"/>
      <c r="L213" s="941"/>
      <c r="M213" s="965"/>
      <c r="N213" s="943"/>
      <c r="O213" s="629"/>
      <c r="Z213" s="682"/>
      <c r="AA213" s="954"/>
      <c r="AC213" s="682"/>
      <c r="AD213" s="954"/>
      <c r="AF213" s="781"/>
      <c r="AL213" s="564"/>
      <c r="AM213" s="564"/>
      <c r="AN213" s="564"/>
      <c r="AO213" s="564"/>
      <c r="AP213" s="564"/>
      <c r="AQ213" s="564"/>
      <c r="AR213" s="564"/>
      <c r="AS213" s="564"/>
      <c r="AT213" s="564"/>
      <c r="AU213" s="564"/>
      <c r="AV213" s="564"/>
      <c r="AW213" s="564"/>
      <c r="AX213" s="564"/>
      <c r="AY213" s="564"/>
    </row>
    <row r="214" spans="1:51">
      <c r="A214" s="938"/>
      <c r="B214" s="938"/>
      <c r="C214" s="938"/>
      <c r="D214" s="938"/>
      <c r="E214" s="938"/>
      <c r="F214" s="938"/>
      <c r="G214" s="938"/>
      <c r="H214" s="938"/>
      <c r="I214" s="939"/>
      <c r="J214" s="964"/>
      <c r="K214" s="955"/>
      <c r="L214" s="941"/>
      <c r="M214" s="965"/>
      <c r="N214" s="943"/>
      <c r="O214" s="629"/>
      <c r="Z214" s="682"/>
      <c r="AA214" s="954"/>
      <c r="AC214" s="682"/>
      <c r="AD214" s="954"/>
      <c r="AF214" s="781"/>
      <c r="AL214" s="564"/>
      <c r="AM214" s="564"/>
      <c r="AN214" s="564"/>
      <c r="AO214" s="564"/>
      <c r="AP214" s="564"/>
      <c r="AQ214" s="564"/>
      <c r="AR214" s="564"/>
      <c r="AS214" s="564"/>
      <c r="AT214" s="564"/>
      <c r="AU214" s="564"/>
      <c r="AV214" s="564"/>
      <c r="AW214" s="564"/>
      <c r="AX214" s="564"/>
      <c r="AY214" s="564"/>
    </row>
    <row r="215" spans="1:51">
      <c r="A215" s="938"/>
      <c r="B215" s="938"/>
      <c r="C215" s="938"/>
      <c r="D215" s="938"/>
      <c r="E215" s="938"/>
      <c r="F215" s="938"/>
      <c r="G215" s="938"/>
      <c r="H215" s="938"/>
      <c r="I215" s="939"/>
      <c r="J215" s="947"/>
      <c r="K215" s="955"/>
      <c r="L215" s="941"/>
      <c r="M215" s="965"/>
      <c r="N215" s="943"/>
      <c r="O215" s="629"/>
      <c r="Z215" s="682"/>
      <c r="AA215" s="954"/>
      <c r="AC215" s="682"/>
      <c r="AD215" s="954"/>
      <c r="AF215" s="781"/>
      <c r="AL215" s="564"/>
      <c r="AM215" s="564"/>
      <c r="AN215" s="564"/>
      <c r="AO215" s="564"/>
      <c r="AP215" s="564"/>
      <c r="AQ215" s="564"/>
      <c r="AR215" s="564"/>
      <c r="AS215" s="564"/>
      <c r="AT215" s="564"/>
      <c r="AU215" s="564"/>
      <c r="AV215" s="564"/>
      <c r="AW215" s="564"/>
      <c r="AX215" s="564"/>
      <c r="AY215" s="564"/>
    </row>
    <row r="216" spans="1:51">
      <c r="A216" s="938"/>
      <c r="B216" s="938"/>
      <c r="C216" s="938"/>
      <c r="D216" s="938"/>
      <c r="E216" s="938"/>
      <c r="F216" s="938"/>
      <c r="G216" s="938"/>
      <c r="H216" s="938"/>
      <c r="I216" s="939"/>
      <c r="J216" s="947"/>
      <c r="K216" s="955"/>
      <c r="L216" s="941"/>
      <c r="M216" s="965"/>
      <c r="N216" s="943"/>
      <c r="O216" s="629"/>
      <c r="Z216" s="682"/>
      <c r="AA216" s="954"/>
      <c r="AC216" s="682"/>
      <c r="AD216" s="954"/>
      <c r="AF216" s="781"/>
      <c r="AL216" s="564"/>
      <c r="AM216" s="564"/>
      <c r="AN216" s="564"/>
      <c r="AO216" s="564"/>
      <c r="AP216" s="564"/>
      <c r="AQ216" s="564"/>
      <c r="AR216" s="564"/>
      <c r="AS216" s="564"/>
      <c r="AT216" s="564"/>
      <c r="AU216" s="564"/>
      <c r="AV216" s="564"/>
      <c r="AW216" s="564"/>
      <c r="AX216" s="564"/>
      <c r="AY216" s="564"/>
    </row>
    <row r="217" spans="1:51">
      <c r="A217" s="938"/>
      <c r="B217" s="938"/>
      <c r="C217" s="938"/>
      <c r="D217" s="938"/>
      <c r="E217" s="938"/>
      <c r="F217" s="938"/>
      <c r="G217" s="938"/>
      <c r="H217" s="938"/>
      <c r="I217" s="939"/>
      <c r="J217" s="940"/>
      <c r="K217" s="941"/>
      <c r="L217" s="941"/>
      <c r="M217" s="942"/>
      <c r="N217" s="943"/>
      <c r="O217" s="629"/>
      <c r="Z217" s="682"/>
      <c r="AA217" s="954"/>
      <c r="AC217" s="682"/>
      <c r="AD217" s="954"/>
      <c r="AF217" s="781"/>
      <c r="AL217" s="564"/>
      <c r="AM217" s="564"/>
      <c r="AN217" s="564"/>
      <c r="AO217" s="564"/>
      <c r="AP217" s="564"/>
      <c r="AQ217" s="564"/>
      <c r="AR217" s="564"/>
      <c r="AS217" s="564"/>
      <c r="AT217" s="564"/>
      <c r="AU217" s="564"/>
      <c r="AV217" s="564"/>
      <c r="AW217" s="564"/>
      <c r="AX217" s="564"/>
      <c r="AY217" s="564"/>
    </row>
    <row r="218" spans="1:51">
      <c r="A218" s="945"/>
      <c r="B218" s="945"/>
      <c r="C218" s="945"/>
      <c r="D218" s="945"/>
      <c r="E218" s="945"/>
      <c r="F218" s="945"/>
      <c r="G218" s="945"/>
      <c r="H218" s="945"/>
      <c r="I218" s="946"/>
      <c r="J218" s="964"/>
      <c r="K218" s="955"/>
      <c r="L218" s="955"/>
      <c r="M218" s="965"/>
      <c r="N218" s="943"/>
      <c r="O218" s="629"/>
      <c r="Z218" s="682"/>
      <c r="AA218" s="954"/>
      <c r="AC218" s="682"/>
      <c r="AD218" s="954"/>
      <c r="AF218" s="781"/>
      <c r="AL218" s="564"/>
      <c r="AM218" s="564"/>
      <c r="AN218" s="564"/>
      <c r="AO218" s="564"/>
      <c r="AP218" s="564"/>
      <c r="AQ218" s="564"/>
      <c r="AR218" s="564"/>
      <c r="AS218" s="564"/>
      <c r="AT218" s="564"/>
      <c r="AU218" s="564"/>
      <c r="AV218" s="564"/>
      <c r="AW218" s="564"/>
      <c r="AX218" s="564"/>
      <c r="AY218" s="564"/>
    </row>
    <row r="219" spans="1:51">
      <c r="A219" s="945"/>
      <c r="B219" s="945"/>
      <c r="C219" s="945"/>
      <c r="D219" s="945"/>
      <c r="E219" s="945"/>
      <c r="F219" s="945"/>
      <c r="G219" s="945"/>
      <c r="H219" s="945"/>
      <c r="I219" s="946"/>
      <c r="J219" s="964"/>
      <c r="K219" s="955"/>
      <c r="L219" s="955"/>
      <c r="M219" s="965"/>
      <c r="N219" s="943"/>
      <c r="O219" s="629"/>
      <c r="Z219" s="682"/>
      <c r="AA219" s="954"/>
      <c r="AC219" s="682"/>
      <c r="AD219" s="954"/>
      <c r="AF219" s="781"/>
      <c r="AL219" s="564"/>
      <c r="AM219" s="564"/>
      <c r="AN219" s="564"/>
      <c r="AO219" s="564"/>
      <c r="AP219" s="564"/>
      <c r="AQ219" s="564"/>
      <c r="AR219" s="564"/>
      <c r="AS219" s="564"/>
      <c r="AT219" s="564"/>
      <c r="AU219" s="564"/>
      <c r="AV219" s="564"/>
      <c r="AW219" s="564"/>
      <c r="AX219" s="564"/>
      <c r="AY219" s="564"/>
    </row>
    <row r="220" spans="1:51">
      <c r="A220" s="945"/>
      <c r="B220" s="945"/>
      <c r="C220" s="945"/>
      <c r="D220" s="945"/>
      <c r="E220" s="945"/>
      <c r="F220" s="945"/>
      <c r="G220" s="945"/>
      <c r="H220" s="945"/>
      <c r="I220" s="946"/>
      <c r="J220" s="964"/>
      <c r="K220" s="955"/>
      <c r="L220" s="955"/>
      <c r="M220" s="965"/>
      <c r="N220" s="943"/>
      <c r="O220" s="629"/>
      <c r="Z220" s="682"/>
      <c r="AA220" s="954"/>
      <c r="AC220" s="682"/>
      <c r="AD220" s="954"/>
      <c r="AF220" s="781"/>
      <c r="AL220" s="564"/>
      <c r="AM220" s="564"/>
      <c r="AN220" s="564"/>
      <c r="AO220" s="564"/>
      <c r="AP220" s="564"/>
      <c r="AQ220" s="564"/>
      <c r="AR220" s="564"/>
      <c r="AS220" s="564"/>
      <c r="AT220" s="564"/>
      <c r="AU220" s="564"/>
      <c r="AV220" s="564"/>
      <c r="AW220" s="564"/>
      <c r="AX220" s="564"/>
      <c r="AY220" s="564"/>
    </row>
    <row r="221" spans="1:51">
      <c r="A221" s="945"/>
      <c r="B221" s="945"/>
      <c r="C221" s="945"/>
      <c r="D221" s="945"/>
      <c r="E221" s="945"/>
      <c r="F221" s="945"/>
      <c r="G221" s="945"/>
      <c r="H221" s="945"/>
      <c r="I221" s="946"/>
      <c r="J221" s="964"/>
      <c r="K221" s="955"/>
      <c r="L221" s="955"/>
      <c r="M221" s="965"/>
      <c r="N221" s="943"/>
      <c r="O221" s="629"/>
      <c r="Z221" s="682"/>
      <c r="AA221" s="954"/>
      <c r="AC221" s="682"/>
      <c r="AD221" s="954"/>
      <c r="AF221" s="781"/>
      <c r="AL221" s="564"/>
      <c r="AM221" s="564"/>
      <c r="AN221" s="564"/>
      <c r="AO221" s="564"/>
      <c r="AP221" s="564"/>
      <c r="AQ221" s="564"/>
      <c r="AR221" s="564"/>
      <c r="AS221" s="564"/>
      <c r="AT221" s="564"/>
      <c r="AU221" s="564"/>
      <c r="AV221" s="564"/>
      <c r="AW221" s="564"/>
      <c r="AX221" s="564"/>
      <c r="AY221" s="564"/>
    </row>
    <row r="222" spans="1:51">
      <c r="A222" s="966"/>
      <c r="B222" s="966"/>
      <c r="C222" s="966"/>
      <c r="D222" s="966"/>
      <c r="E222" s="966"/>
      <c r="F222" s="966"/>
      <c r="G222" s="966"/>
      <c r="H222" s="966"/>
      <c r="I222" s="939"/>
      <c r="J222" s="940"/>
      <c r="K222" s="941"/>
      <c r="L222" s="941"/>
      <c r="M222" s="942"/>
      <c r="N222" s="943"/>
      <c r="O222" s="629"/>
      <c r="Z222" s="682"/>
      <c r="AA222" s="954"/>
      <c r="AC222" s="682"/>
      <c r="AD222" s="954"/>
      <c r="AF222" s="781"/>
      <c r="AL222" s="564"/>
      <c r="AM222" s="564"/>
      <c r="AN222" s="564"/>
      <c r="AO222" s="564"/>
      <c r="AP222" s="564"/>
      <c r="AQ222" s="564"/>
      <c r="AR222" s="564"/>
      <c r="AS222" s="564"/>
      <c r="AT222" s="564"/>
      <c r="AU222" s="564"/>
      <c r="AV222" s="564"/>
      <c r="AW222" s="564"/>
      <c r="AX222" s="564"/>
      <c r="AY222" s="564"/>
    </row>
    <row r="223" spans="1:51">
      <c r="A223" s="967"/>
      <c r="B223" s="967"/>
      <c r="C223" s="967"/>
      <c r="D223" s="967"/>
      <c r="E223" s="967"/>
      <c r="F223" s="967"/>
      <c r="G223" s="967"/>
      <c r="H223" s="967"/>
      <c r="I223" s="968"/>
      <c r="J223" s="964"/>
      <c r="K223" s="967"/>
      <c r="L223" s="967"/>
      <c r="M223" s="965"/>
      <c r="N223" s="943"/>
      <c r="O223" s="629"/>
      <c r="Z223" s="682"/>
      <c r="AA223" s="954"/>
      <c r="AC223" s="682"/>
      <c r="AD223" s="954"/>
      <c r="AF223" s="781"/>
      <c r="AL223" s="564"/>
      <c r="AM223" s="564"/>
      <c r="AN223" s="564"/>
      <c r="AO223" s="564"/>
      <c r="AP223" s="564"/>
      <c r="AQ223" s="564"/>
      <c r="AR223" s="564"/>
      <c r="AS223" s="564"/>
      <c r="AT223" s="564"/>
      <c r="AU223" s="564"/>
      <c r="AV223" s="564"/>
      <c r="AW223" s="564"/>
      <c r="AX223" s="564"/>
      <c r="AY223" s="564"/>
    </row>
    <row r="224" spans="1:51">
      <c r="A224" s="967"/>
      <c r="B224" s="967"/>
      <c r="C224" s="967"/>
      <c r="D224" s="967"/>
      <c r="E224" s="967"/>
      <c r="F224" s="967"/>
      <c r="G224" s="967"/>
      <c r="H224" s="967"/>
      <c r="I224" s="968"/>
      <c r="J224" s="964"/>
      <c r="K224" s="967"/>
      <c r="L224" s="967"/>
      <c r="M224" s="965"/>
      <c r="N224" s="943"/>
      <c r="O224" s="629"/>
      <c r="Z224" s="682"/>
      <c r="AA224" s="954"/>
      <c r="AC224" s="682"/>
      <c r="AD224" s="954"/>
      <c r="AF224" s="781"/>
      <c r="AL224" s="564"/>
      <c r="AM224" s="564"/>
      <c r="AN224" s="564"/>
      <c r="AO224" s="564"/>
      <c r="AP224" s="564"/>
      <c r="AQ224" s="564"/>
      <c r="AR224" s="564"/>
      <c r="AS224" s="564"/>
      <c r="AT224" s="564"/>
      <c r="AU224" s="564"/>
      <c r="AV224" s="564"/>
      <c r="AW224" s="564"/>
      <c r="AX224" s="564"/>
      <c r="AY224" s="564"/>
    </row>
    <row r="225" spans="1:51">
      <c r="A225" s="967"/>
      <c r="B225" s="967"/>
      <c r="C225" s="967"/>
      <c r="D225" s="967"/>
      <c r="E225" s="967"/>
      <c r="F225" s="967"/>
      <c r="G225" s="967"/>
      <c r="H225" s="967"/>
      <c r="I225" s="968"/>
      <c r="J225" s="964"/>
      <c r="K225" s="967"/>
      <c r="L225" s="967"/>
      <c r="M225" s="965"/>
      <c r="N225" s="943"/>
      <c r="O225" s="629"/>
      <c r="Z225" s="682"/>
      <c r="AA225" s="954"/>
      <c r="AC225" s="682"/>
      <c r="AD225" s="954"/>
      <c r="AF225" s="781"/>
      <c r="AL225" s="564"/>
      <c r="AM225" s="564"/>
      <c r="AN225" s="564"/>
      <c r="AO225" s="564"/>
      <c r="AP225" s="564"/>
      <c r="AQ225" s="564"/>
      <c r="AR225" s="564"/>
      <c r="AS225" s="564"/>
      <c r="AT225" s="564"/>
      <c r="AU225" s="564"/>
      <c r="AV225" s="564"/>
      <c r="AW225" s="564"/>
      <c r="AX225" s="564"/>
      <c r="AY225" s="564"/>
    </row>
    <row r="226" spans="1:51">
      <c r="A226" s="967"/>
      <c r="B226" s="967"/>
      <c r="C226" s="967"/>
      <c r="D226" s="967"/>
      <c r="E226" s="967"/>
      <c r="F226" s="967"/>
      <c r="G226" s="967"/>
      <c r="H226" s="967"/>
      <c r="I226" s="968"/>
      <c r="J226" s="964"/>
      <c r="K226" s="967"/>
      <c r="L226" s="967"/>
      <c r="M226" s="965"/>
      <c r="N226" s="943"/>
      <c r="O226" s="629"/>
      <c r="Z226" s="682"/>
      <c r="AA226" s="954"/>
      <c r="AC226" s="682"/>
      <c r="AD226" s="954"/>
      <c r="AF226" s="781"/>
      <c r="AL226" s="564"/>
      <c r="AM226" s="564"/>
      <c r="AN226" s="564"/>
      <c r="AO226" s="564"/>
      <c r="AP226" s="564"/>
      <c r="AQ226" s="564"/>
      <c r="AR226" s="564"/>
      <c r="AS226" s="564"/>
      <c r="AT226" s="564"/>
      <c r="AU226" s="564"/>
      <c r="AV226" s="564"/>
      <c r="AW226" s="564"/>
      <c r="AX226" s="564"/>
      <c r="AY226" s="564"/>
    </row>
    <row r="227" spans="1:51">
      <c r="A227" s="967"/>
      <c r="B227" s="967"/>
      <c r="C227" s="967"/>
      <c r="D227" s="967"/>
      <c r="E227" s="967"/>
      <c r="F227" s="967"/>
      <c r="G227" s="967"/>
      <c r="H227" s="967"/>
      <c r="I227" s="968"/>
      <c r="J227" s="964"/>
      <c r="K227" s="967"/>
      <c r="L227" s="967"/>
      <c r="M227" s="965"/>
      <c r="N227" s="943"/>
      <c r="O227" s="629"/>
      <c r="Z227" s="682"/>
      <c r="AA227" s="954"/>
      <c r="AC227" s="682"/>
      <c r="AD227" s="954"/>
      <c r="AF227" s="781"/>
      <c r="AL227" s="564"/>
      <c r="AM227" s="564"/>
      <c r="AN227" s="564"/>
      <c r="AO227" s="564"/>
      <c r="AP227" s="564"/>
      <c r="AQ227" s="564"/>
      <c r="AR227" s="564"/>
      <c r="AS227" s="564"/>
      <c r="AT227" s="564"/>
      <c r="AU227" s="564"/>
      <c r="AV227" s="564"/>
      <c r="AW227" s="564"/>
      <c r="AX227" s="564"/>
      <c r="AY227" s="564"/>
    </row>
    <row r="228" spans="1:51">
      <c r="A228" s="955"/>
      <c r="B228" s="955"/>
      <c r="C228" s="955"/>
      <c r="D228" s="955"/>
      <c r="E228" s="955"/>
      <c r="F228" s="955"/>
      <c r="G228" s="955"/>
      <c r="H228" s="955"/>
      <c r="I228" s="946"/>
      <c r="J228" s="1190"/>
      <c r="K228" s="1190"/>
      <c r="L228" s="1190"/>
      <c r="M228" s="965"/>
      <c r="N228" s="943"/>
      <c r="O228" s="629"/>
      <c r="Z228" s="629"/>
      <c r="AA228" s="954"/>
      <c r="AC228" s="629"/>
      <c r="AD228" s="954"/>
      <c r="AF228" s="781"/>
      <c r="AL228" s="564"/>
      <c r="AM228" s="564"/>
      <c r="AN228" s="564"/>
      <c r="AO228" s="564"/>
      <c r="AP228" s="564"/>
      <c r="AQ228" s="564"/>
      <c r="AR228" s="564"/>
      <c r="AS228" s="564"/>
      <c r="AT228" s="564"/>
      <c r="AU228" s="564"/>
      <c r="AV228" s="564"/>
      <c r="AW228" s="564"/>
      <c r="AX228" s="564"/>
      <c r="AY228" s="564"/>
    </row>
    <row r="229" spans="1:51">
      <c r="A229" s="967"/>
      <c r="B229" s="967"/>
      <c r="C229" s="967"/>
      <c r="D229" s="967"/>
      <c r="E229" s="967"/>
      <c r="F229" s="967"/>
      <c r="G229" s="967"/>
      <c r="H229" s="967"/>
      <c r="I229" s="968"/>
      <c r="J229" s="1186"/>
      <c r="K229" s="1186"/>
      <c r="L229" s="1186"/>
      <c r="M229" s="965"/>
      <c r="N229" s="943"/>
      <c r="O229" s="629"/>
      <c r="Z229" s="629"/>
      <c r="AA229" s="954"/>
      <c r="AC229" s="629"/>
      <c r="AD229" s="954"/>
      <c r="AL229" s="564"/>
      <c r="AM229" s="564"/>
      <c r="AN229" s="564"/>
      <c r="AO229" s="564"/>
      <c r="AP229" s="564"/>
      <c r="AQ229" s="564"/>
      <c r="AR229" s="564"/>
      <c r="AS229" s="564"/>
      <c r="AT229" s="564"/>
      <c r="AU229" s="564"/>
      <c r="AV229" s="564"/>
      <c r="AW229" s="564"/>
      <c r="AX229" s="564"/>
      <c r="AY229" s="564"/>
    </row>
    <row r="230" spans="1:51">
      <c r="A230" s="967"/>
      <c r="B230" s="967"/>
      <c r="C230" s="967"/>
      <c r="D230" s="967"/>
      <c r="E230" s="967"/>
      <c r="F230" s="967"/>
      <c r="G230" s="967"/>
      <c r="H230" s="967"/>
      <c r="I230" s="968"/>
      <c r="J230" s="1188"/>
      <c r="K230" s="1188"/>
      <c r="L230" s="1188"/>
      <c r="M230" s="965"/>
      <c r="N230" s="943"/>
      <c r="O230" s="629"/>
      <c r="Z230" s="629"/>
      <c r="AA230" s="954"/>
      <c r="AC230" s="629"/>
      <c r="AD230" s="954"/>
      <c r="AF230" s="919"/>
      <c r="AL230" s="564"/>
      <c r="AM230" s="564"/>
      <c r="AN230" s="564"/>
      <c r="AO230" s="564"/>
      <c r="AP230" s="564"/>
      <c r="AQ230" s="564"/>
      <c r="AR230" s="564"/>
      <c r="AS230" s="564"/>
      <c r="AT230" s="564"/>
      <c r="AU230" s="564"/>
      <c r="AV230" s="564"/>
      <c r="AW230" s="564"/>
      <c r="AX230" s="564"/>
      <c r="AY230" s="564"/>
    </row>
    <row r="231" spans="1:51">
      <c r="A231" s="644"/>
      <c r="B231" s="644"/>
      <c r="C231" s="644"/>
      <c r="D231" s="644"/>
      <c r="E231" s="644"/>
      <c r="F231" s="644"/>
      <c r="G231" s="644"/>
      <c r="H231" s="644"/>
      <c r="I231" s="631"/>
      <c r="J231" s="674"/>
      <c r="K231" s="644"/>
      <c r="L231" s="644"/>
      <c r="M231" s="674"/>
      <c r="N231" s="644"/>
      <c r="O231" s="629"/>
      <c r="AL231" s="564"/>
      <c r="AM231" s="564"/>
      <c r="AN231" s="564"/>
      <c r="AO231" s="564"/>
      <c r="AP231" s="564"/>
      <c r="AQ231" s="564"/>
      <c r="AR231" s="564"/>
      <c r="AS231" s="564"/>
      <c r="AT231" s="564"/>
      <c r="AU231" s="564"/>
      <c r="AV231" s="564"/>
      <c r="AW231" s="564"/>
      <c r="AX231" s="564"/>
      <c r="AY231" s="564"/>
    </row>
    <row r="232" spans="1:51">
      <c r="A232" s="644"/>
      <c r="B232" s="644"/>
      <c r="C232" s="644"/>
      <c r="D232" s="644"/>
      <c r="E232" s="644"/>
      <c r="F232" s="644"/>
      <c r="G232" s="644"/>
      <c r="H232" s="644"/>
      <c r="I232" s="631"/>
      <c r="J232" s="674"/>
      <c r="K232" s="644"/>
      <c r="L232" s="644"/>
      <c r="M232" s="674"/>
      <c r="N232" s="644"/>
      <c r="O232" s="629"/>
      <c r="AL232" s="564"/>
      <c r="AM232" s="564"/>
      <c r="AN232" s="564"/>
      <c r="AO232" s="564"/>
      <c r="AP232" s="564"/>
      <c r="AQ232" s="564"/>
      <c r="AR232" s="564"/>
      <c r="AS232" s="564"/>
      <c r="AT232" s="564"/>
      <c r="AU232" s="564"/>
      <c r="AV232" s="564"/>
      <c r="AW232" s="564"/>
      <c r="AX232" s="564"/>
      <c r="AY232" s="564"/>
    </row>
    <row r="233" spans="1:51">
      <c r="A233" s="644"/>
      <c r="B233" s="644"/>
      <c r="C233" s="644"/>
      <c r="D233" s="644"/>
      <c r="E233" s="644"/>
      <c r="F233" s="644"/>
      <c r="G233" s="644"/>
      <c r="H233" s="644"/>
      <c r="I233" s="631"/>
      <c r="J233" s="674"/>
      <c r="K233" s="644"/>
      <c r="L233" s="644"/>
      <c r="M233" s="674"/>
      <c r="N233" s="644"/>
      <c r="O233" s="629"/>
      <c r="AL233" s="564"/>
      <c r="AM233" s="564"/>
      <c r="AN233" s="564"/>
      <c r="AO233" s="564"/>
      <c r="AP233" s="564"/>
      <c r="AQ233" s="564"/>
      <c r="AR233" s="564"/>
      <c r="AS233" s="564"/>
      <c r="AT233" s="564"/>
      <c r="AU233" s="564"/>
      <c r="AV233" s="564"/>
      <c r="AW233" s="564"/>
      <c r="AX233" s="564"/>
      <c r="AY233" s="564"/>
    </row>
    <row r="234" spans="1:51">
      <c r="A234" s="644"/>
      <c r="B234" s="644"/>
      <c r="C234" s="644"/>
      <c r="D234" s="644"/>
      <c r="E234" s="644"/>
      <c r="F234" s="644"/>
      <c r="G234" s="644"/>
      <c r="H234" s="644"/>
      <c r="I234" s="631"/>
      <c r="J234" s="674"/>
      <c r="K234" s="644"/>
      <c r="L234" s="644"/>
      <c r="M234" s="674"/>
      <c r="N234" s="644"/>
      <c r="O234" s="629"/>
      <c r="AL234" s="564"/>
      <c r="AM234" s="564"/>
      <c r="AN234" s="564"/>
      <c r="AO234" s="564"/>
      <c r="AP234" s="564"/>
      <c r="AQ234" s="564"/>
      <c r="AR234" s="564"/>
      <c r="AS234" s="564"/>
      <c r="AT234" s="564"/>
      <c r="AU234" s="564"/>
      <c r="AV234" s="564"/>
      <c r="AW234" s="564"/>
      <c r="AX234" s="564"/>
      <c r="AY234" s="564"/>
    </row>
    <row r="235" spans="1:51">
      <c r="A235" s="644"/>
      <c r="B235" s="644"/>
      <c r="C235" s="644"/>
      <c r="D235" s="644"/>
      <c r="E235" s="644"/>
      <c r="F235" s="644"/>
      <c r="G235" s="644"/>
      <c r="H235" s="644"/>
      <c r="I235" s="631"/>
      <c r="J235" s="674"/>
      <c r="K235" s="644"/>
      <c r="L235" s="644"/>
      <c r="M235" s="674"/>
      <c r="N235" s="644"/>
      <c r="O235" s="629"/>
      <c r="AL235" s="564"/>
      <c r="AM235" s="564"/>
      <c r="AN235" s="564"/>
      <c r="AO235" s="564"/>
      <c r="AP235" s="564"/>
      <c r="AQ235" s="564"/>
      <c r="AR235" s="564"/>
      <c r="AS235" s="564"/>
      <c r="AT235" s="564"/>
      <c r="AU235" s="564"/>
      <c r="AV235" s="564"/>
      <c r="AW235" s="564"/>
      <c r="AX235" s="564"/>
      <c r="AY235" s="564"/>
    </row>
    <row r="236" spans="1:51">
      <c r="A236" s="644"/>
      <c r="B236" s="644"/>
      <c r="C236" s="644"/>
      <c r="D236" s="644"/>
      <c r="E236" s="644"/>
      <c r="F236" s="644"/>
      <c r="G236" s="644"/>
      <c r="H236" s="644"/>
      <c r="I236" s="631"/>
      <c r="J236" s="674"/>
      <c r="K236" s="644"/>
      <c r="L236" s="644"/>
      <c r="M236" s="674"/>
      <c r="N236" s="644"/>
      <c r="O236" s="629"/>
      <c r="AL236" s="564"/>
      <c r="AM236" s="564"/>
      <c r="AN236" s="564"/>
      <c r="AO236" s="564"/>
      <c r="AP236" s="564"/>
      <c r="AQ236" s="564"/>
      <c r="AR236" s="564"/>
      <c r="AS236" s="564"/>
      <c r="AT236" s="564"/>
      <c r="AU236" s="564"/>
      <c r="AV236" s="564"/>
      <c r="AW236" s="564"/>
      <c r="AX236" s="564"/>
      <c r="AY236" s="564"/>
    </row>
    <row r="237" spans="1:51">
      <c r="A237" s="644"/>
      <c r="B237" s="644"/>
      <c r="C237" s="644"/>
      <c r="D237" s="644"/>
      <c r="E237" s="644"/>
      <c r="F237" s="644"/>
      <c r="G237" s="644"/>
      <c r="H237" s="644"/>
      <c r="I237" s="631"/>
      <c r="J237" s="674"/>
      <c r="K237" s="644"/>
      <c r="L237" s="644"/>
      <c r="M237" s="674"/>
      <c r="N237" s="644"/>
      <c r="O237" s="629"/>
      <c r="AL237" s="564"/>
      <c r="AM237" s="564"/>
      <c r="AN237" s="564"/>
      <c r="AO237" s="564"/>
      <c r="AP237" s="564"/>
      <c r="AQ237" s="564"/>
      <c r="AR237" s="564"/>
      <c r="AS237" s="564"/>
      <c r="AT237" s="564"/>
      <c r="AU237" s="564"/>
      <c r="AV237" s="564"/>
      <c r="AW237" s="564"/>
      <c r="AX237" s="564"/>
      <c r="AY237" s="564"/>
    </row>
    <row r="238" spans="1:51">
      <c r="A238" s="644"/>
      <c r="B238" s="644"/>
      <c r="C238" s="644"/>
      <c r="D238" s="644"/>
      <c r="E238" s="644"/>
      <c r="F238" s="644"/>
      <c r="G238" s="644"/>
      <c r="H238" s="644"/>
      <c r="I238" s="631"/>
      <c r="J238" s="674"/>
      <c r="K238" s="644"/>
      <c r="L238" s="644"/>
      <c r="M238" s="674"/>
      <c r="N238" s="644"/>
      <c r="O238" s="629"/>
      <c r="AL238" s="564"/>
      <c r="AM238" s="564"/>
      <c r="AN238" s="564"/>
      <c r="AO238" s="564"/>
      <c r="AP238" s="564"/>
      <c r="AQ238" s="564"/>
      <c r="AR238" s="564"/>
      <c r="AS238" s="564"/>
      <c r="AT238" s="564"/>
      <c r="AU238" s="564"/>
      <c r="AV238" s="564"/>
      <c r="AW238" s="564"/>
      <c r="AX238" s="564"/>
      <c r="AY238" s="564"/>
    </row>
  </sheetData>
  <sheetProtection formatColumns="0" formatRows="0" selectLockedCells="1"/>
  <customSheetViews>
    <customSheetView guid="{D5F8AD2D-F014-4A7B-9CE7-589273BD9F11}" scale="70" printArea="1" hiddenRows="1" hiddenColumns="1" view="pageBreakPreview" topLeftCell="A405">
      <selection activeCell="G488" sqref="G488"/>
      <pageMargins left="0" right="0" top="0" bottom="0" header="0" footer="0"/>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 right="0" top="0" bottom="0" header="0" footer="0"/>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 right="0" top="0" bottom="0" header="0" footer="0"/>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 right="0" top="0" bottom="0" header="0" footer="0"/>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 right="0" top="0" bottom="0" header="0" footer="0"/>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 right="0" top="0" bottom="0" header="0" footer="0"/>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 right="0" top="0" bottom="0" header="0" footer="0"/>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 right="0" top="0" bottom="0" header="0" footer="0"/>
      <printOptions horizontalCentered="1"/>
      <pageSetup paperSize="9" scale="57" fitToHeight="0" orientation="landscape" r:id="rId26"/>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 right="0" top="0" bottom="0" header="0" footer="0"/>
      <printOptions horizontalCentered="1"/>
      <pageSetup paperSize="9" scale="57" fitToHeight="0" orientation="landscape" r:id="rId27"/>
      <headerFooter alignWithMargins="0">
        <oddFooter>&amp;R&amp;"Book Antiqua,Bold"&amp;10Schedule-1/ Page &amp;P of &amp;N</oddFooter>
      </headerFooter>
    </customSheetView>
    <customSheetView guid="{987A3FAC-920D-4C0C-8129-D8F4AFD7E477}" scale="70" printArea="1" hiddenRows="1" hiddenColumns="1" view="pageBreakPreview" topLeftCell="A22">
      <selection activeCell="G27" sqref="G27"/>
      <pageMargins left="0" right="0" top="0" bottom="0" header="0" footer="0"/>
      <printOptions horizontalCentered="1"/>
      <pageSetup paperSize="9" scale="57" fitToHeight="0" orientation="landscape" r:id="rId28"/>
      <headerFooter alignWithMargins="0">
        <oddFooter>&amp;R&amp;"Book Antiqua,Bold"&amp;10Schedule-1/ Page &amp;P of &amp;N</oddFooter>
      </headerFooter>
    </customSheetView>
  </customSheetViews>
  <mergeCells count="40">
    <mergeCell ref="AG3:AH3"/>
    <mergeCell ref="AG7:AH7"/>
    <mergeCell ref="C11:E11"/>
    <mergeCell ref="A13:O13"/>
    <mergeCell ref="A3:O3"/>
    <mergeCell ref="A4:O4"/>
    <mergeCell ref="A7:L7"/>
    <mergeCell ref="M9:N9"/>
    <mergeCell ref="J229:L229"/>
    <mergeCell ref="B133:O133"/>
    <mergeCell ref="B134:O134"/>
    <mergeCell ref="A167:O167"/>
    <mergeCell ref="J230:L230"/>
    <mergeCell ref="J171:L171"/>
    <mergeCell ref="J172:L172"/>
    <mergeCell ref="J173:L173"/>
    <mergeCell ref="J174:L174"/>
    <mergeCell ref="J228:L228"/>
    <mergeCell ref="A176:O176"/>
    <mergeCell ref="AG185:AH185"/>
    <mergeCell ref="AG166:AH166"/>
    <mergeCell ref="AG170:AH170"/>
    <mergeCell ref="AG174:AH174"/>
    <mergeCell ref="B20:J20"/>
    <mergeCell ref="H129:M129"/>
    <mergeCell ref="H130:M130"/>
    <mergeCell ref="A170:L170"/>
    <mergeCell ref="A166:O166"/>
    <mergeCell ref="H128:M128"/>
    <mergeCell ref="A132:O132"/>
    <mergeCell ref="H131:M131"/>
    <mergeCell ref="F135:O135"/>
    <mergeCell ref="Z177:AA177"/>
    <mergeCell ref="AC177:AD177"/>
    <mergeCell ref="AG177:AH177"/>
    <mergeCell ref="AG181:AH181"/>
    <mergeCell ref="AG11:AH11"/>
    <mergeCell ref="AG15:AH15"/>
    <mergeCell ref="Z15:AA15"/>
    <mergeCell ref="AC15:AD15"/>
  </mergeCells>
  <phoneticPr fontId="2" type="noConversion"/>
  <conditionalFormatting sqref="I23:I60 I62:I87">
    <cfRule type="expression" dxfId="50" priority="4987" stopIfTrue="1">
      <formula>F23&gt;0</formula>
    </cfRule>
  </conditionalFormatting>
  <conditionalFormatting sqref="I23:I60 M23:M60 I62:I87 M62:M87 G23:G60 G62:G87">
    <cfRule type="expression" dxfId="49" priority="2535" stopIfTrue="1">
      <formula>F23&gt;0</formula>
    </cfRule>
  </conditionalFormatting>
  <conditionalFormatting sqref="I23:I60 M23:M60 I62:I87 M62:M87">
    <cfRule type="cellIs" dxfId="48" priority="2533" stopIfTrue="1" operator="equal">
      <formula>"a"</formula>
    </cfRule>
  </conditionalFormatting>
  <conditionalFormatting sqref="I89:I127 M89:M127 G89:G127">
    <cfRule type="expression" dxfId="47" priority="3" stopIfTrue="1">
      <formula>F89&gt;0</formula>
    </cfRule>
  </conditionalFormatting>
  <conditionalFormatting sqref="I89:I127 M89:M127">
    <cfRule type="cellIs" dxfId="46" priority="2" stopIfTrue="1" operator="equal">
      <formula>"a"</formula>
    </cfRule>
  </conditionalFormatting>
  <conditionalFormatting sqref="I89:I127">
    <cfRule type="expression" dxfId="45" priority="4" stopIfTrue="1">
      <formula>F89&gt;0</formula>
    </cfRule>
  </conditionalFormatting>
  <conditionalFormatting sqref="M18:M20">
    <cfRule type="expression" dxfId="44" priority="8434" stopIfTrue="1">
      <formula>L18&gt;0</formula>
    </cfRule>
    <cfRule type="cellIs" dxfId="43" priority="8435" stopIfTrue="1" operator="equal">
      <formula>"a"</formula>
    </cfRule>
  </conditionalFormatting>
  <conditionalFormatting sqref="M190 O190 M197 AA198:AA199 AD198:AD199 O199 M199:M206 AA207:AA208 AD207:AD208 O208 M208:M209">
    <cfRule type="cellIs" dxfId="42" priority="8437" stopIfTrue="1" operator="equal">
      <formula>"a"</formula>
    </cfRule>
  </conditionalFormatting>
  <conditionalFormatting sqref="O18:O19 O183:O184 O187:O188 O191:O193 O196:O197 O200:O206 O209 O211:O216 O218:O221 O223:O227">
    <cfRule type="expression" dxfId="41" priority="8436" stopIfTrue="1">
      <formula>M18=""</formula>
    </cfRule>
  </conditionalFormatting>
  <conditionalFormatting sqref="AA18:AA128 AD18:AD128">
    <cfRule type="cellIs" dxfId="40" priority="1" stopIfTrue="1" operator="equal">
      <formula>#REF!</formula>
    </cfRule>
  </conditionalFormatting>
  <conditionalFormatting sqref="AA182:AA193 AD182:AD193 AA196:AA197 AD196:AD197 AA200:AA206 AD200:AD206 AA209 AD209 AA211:AA221 AD211:AD221 AA223:AA227 AD223:AD227">
    <cfRule type="cellIs" dxfId="39" priority="8438" stopIfTrue="1" operator="equal">
      <formula>#REF!</formula>
    </cfRule>
  </conditionalFormatting>
  <dataValidations xWindow="884" yWindow="499" count="4">
    <dataValidation allowBlank="1" showInputMessage="1" showErrorMessage="1" error="Enter Direct or Bought-out only" sqref="O135:O65476 O129:O132 L15 O1:O14 O16:O127" xr:uid="{00000000-0002-0000-0400-000000000000}"/>
    <dataValidation type="decimal" operator="greaterThan" allowBlank="1" showInputMessage="1" showErrorMessage="1" sqref="M23:M127" xr:uid="{00000000-0002-0000-0400-000001000000}">
      <formula1>0</formula1>
    </dataValidation>
    <dataValidation type="whole" operator="greaterThan" allowBlank="1" showInputMessage="1" showErrorMessage="1" sqref="G23:G127" xr:uid="{00000000-0002-0000-0400-000002000000}">
      <formula1>1</formula1>
    </dataValidation>
    <dataValidation type="list" operator="greaterThan" allowBlank="1" showInputMessage="1" showErrorMessage="1" sqref="I23:I127" xr:uid="{00000000-0002-0000-0400-000003000000}">
      <formula1>"0%,5%,12%,18%,28%"</formula1>
    </dataValidation>
  </dataValidations>
  <printOptions horizontalCentered="1"/>
  <pageMargins left="0.25" right="0.25" top="0.5" bottom="0.5" header="0.05" footer="0.05"/>
  <pageSetup paperSize="9" scale="55"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15" customWidth="1"/>
    <col min="2" max="2" width="32.75" style="315" customWidth="1"/>
    <col min="3" max="3" width="7.625" style="315" customWidth="1"/>
    <col min="4" max="4" width="9.625" style="315" customWidth="1"/>
    <col min="5" max="5" width="11.625" style="314" customWidth="1"/>
    <col min="6" max="6" width="20" style="314" customWidth="1"/>
    <col min="7" max="7" width="11.625" style="314" customWidth="1"/>
    <col min="8" max="8" width="19.75" style="346" customWidth="1"/>
    <col min="9" max="9" width="9" style="241"/>
    <col min="10" max="13" width="9" style="72"/>
    <col min="14" max="14" width="14.25" style="29" customWidth="1"/>
    <col min="15" max="15" width="24.125" style="29" customWidth="1"/>
    <col min="16" max="16" width="11.125" style="1" customWidth="1"/>
    <col min="17" max="17" width="12.75" style="1" customWidth="1"/>
    <col min="18" max="18" width="11.375" style="329" customWidth="1"/>
    <col min="19" max="19" width="10.375" style="29" customWidth="1"/>
    <col min="20" max="20" width="17.75" style="29" customWidth="1"/>
    <col min="21" max="21" width="10.5" style="29" customWidth="1"/>
    <col min="22" max="22" width="12.375" style="29" customWidth="1"/>
    <col min="23" max="24" width="9" style="1"/>
    <col min="25" max="25" width="10.875" style="29" customWidth="1"/>
    <col min="26" max="26" width="18.75" style="29" customWidth="1"/>
    <col min="27" max="27" width="9" style="29"/>
    <col min="28" max="41" width="9" style="72"/>
    <col min="42" max="16384" width="9" style="313"/>
  </cols>
  <sheetData>
    <row r="1" spans="1:27" ht="18" customHeight="1">
      <c r="A1" s="51" t="str">
        <f>Cover!B3</f>
        <v>Specification No.:   NR3/NT/W-TW/DOM/K00/26/03307 (RFx No. 5002005174)</v>
      </c>
      <c r="B1" s="58"/>
      <c r="C1" s="51"/>
      <c r="D1" s="51"/>
      <c r="E1" s="7"/>
      <c r="F1" s="7"/>
      <c r="G1" s="8" t="s">
        <v>84</v>
      </c>
      <c r="T1" s="360" t="s">
        <v>85</v>
      </c>
      <c r="U1" s="349">
        <f>SUMIF(G17:G70, "Direct",F17:F70)</f>
        <v>0</v>
      </c>
      <c r="Z1" s="349" t="str">
        <f>'Names of Bidder'!D6</f>
        <v>Sole Bidder</v>
      </c>
      <c r="AA1" s="29" t="s">
        <v>86</v>
      </c>
    </row>
    <row r="2" spans="1:27" ht="14.1" customHeight="1">
      <c r="A2" s="4"/>
      <c r="B2" s="4"/>
      <c r="C2" s="4"/>
      <c r="D2" s="4"/>
      <c r="E2" s="1"/>
      <c r="F2" s="1"/>
      <c r="G2" s="1"/>
      <c r="Q2" s="6"/>
      <c r="T2" s="360" t="s">
        <v>87</v>
      </c>
      <c r="U2" s="361" t="e">
        <f>#REF!-U1</f>
        <v>#REF!</v>
      </c>
      <c r="V2" s="331"/>
      <c r="Z2" s="349">
        <f>'Names of Bidder'!L6</f>
        <v>0</v>
      </c>
    </row>
    <row r="3" spans="1:27" ht="49.5" customHeight="1">
      <c r="A3" s="1214"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14"/>
      <c r="C3" s="1214"/>
      <c r="D3" s="1214"/>
      <c r="E3" s="1214"/>
      <c r="F3" s="1214"/>
      <c r="G3" s="1214"/>
      <c r="O3" s="4"/>
      <c r="P3" s="296"/>
      <c r="Q3" s="296"/>
      <c r="R3" s="296"/>
      <c r="T3" s="4"/>
      <c r="U3" s="1"/>
      <c r="W3" s="1200"/>
      <c r="X3" s="1200"/>
    </row>
    <row r="4" spans="1:27" ht="22.15" customHeight="1">
      <c r="A4" s="1215" t="s">
        <v>259</v>
      </c>
      <c r="B4" s="1215"/>
      <c r="C4" s="1215"/>
      <c r="D4" s="1215"/>
      <c r="E4" s="1215"/>
      <c r="F4" s="1215"/>
      <c r="G4" s="1215"/>
      <c r="O4" s="4"/>
      <c r="P4" s="296"/>
      <c r="Q4" s="296"/>
      <c r="R4" s="296"/>
      <c r="T4" s="4"/>
      <c r="U4" s="332"/>
      <c r="V4" s="331"/>
    </row>
    <row r="5" spans="1:27" ht="14.1" customHeight="1">
      <c r="A5" s="6"/>
      <c r="B5" s="6"/>
      <c r="C5" s="6"/>
      <c r="D5" s="6"/>
      <c r="E5" s="1"/>
      <c r="F5" s="1"/>
      <c r="G5" s="1"/>
      <c r="O5" s="4"/>
      <c r="P5" s="296"/>
      <c r="Q5" s="296"/>
      <c r="R5" s="296"/>
      <c r="T5" s="4"/>
    </row>
    <row r="6" spans="1:27" ht="18" customHeight="1">
      <c r="A6" s="23" t="str">
        <f>"Bidder’s Name and Address (" &amp; MID('Names of Bidder'!B9,9, 20) &amp; ") :"</f>
        <v>Bidder’s Name and Address (Sole Bidder) :</v>
      </c>
      <c r="B6" s="24"/>
      <c r="C6" s="23"/>
      <c r="D6" s="23"/>
      <c r="E6" s="55" t="s">
        <v>89</v>
      </c>
      <c r="F6" s="1"/>
      <c r="G6" s="24"/>
      <c r="O6" s="4"/>
      <c r="P6" s="296"/>
      <c r="Q6" s="296"/>
      <c r="R6" s="296"/>
      <c r="T6" s="4"/>
      <c r="U6" s="330"/>
    </row>
    <row r="7" spans="1:27" ht="35.25" customHeight="1">
      <c r="A7" s="1216" t="str">
        <f>IF('Names of Bidder'!D9="", "", IF('Names of Bidder'!D6= "JV (Joint Venture)", "JV of " &amp; Z8, ""))</f>
        <v/>
      </c>
      <c r="B7" s="1216"/>
      <c r="C7" s="1216"/>
      <c r="D7" s="1216"/>
      <c r="E7" s="54" t="s">
        <v>260</v>
      </c>
      <c r="F7" s="1"/>
      <c r="G7" s="24"/>
      <c r="O7" s="346"/>
      <c r="P7" s="333"/>
      <c r="Q7" s="333"/>
      <c r="R7" s="333"/>
      <c r="W7" s="1200"/>
      <c r="X7" s="1200"/>
    </row>
    <row r="8" spans="1:27" ht="18" customHeight="1">
      <c r="A8" s="23" t="s">
        <v>91</v>
      </c>
      <c r="B8" s="1217" t="str">
        <f>IF('Names of Bidder'!D9=0, "", 'Names of Bidder'!D9)</f>
        <v xml:space="preserve">…….. …….. …….. …….. …….. …….. </v>
      </c>
      <c r="C8" s="1217"/>
      <c r="D8" s="1217"/>
      <c r="E8" s="54" t="s">
        <v>92</v>
      </c>
      <c r="F8" s="1"/>
      <c r="G8" s="24"/>
      <c r="O8" s="4"/>
      <c r="P8" s="334"/>
      <c r="Q8" s="334"/>
      <c r="R8" s="334"/>
      <c r="Z8" s="349" t="str">
        <f>IF('Names of Bidder'!D7=1,'Names of Bidder'!D9&amp;" &amp; "&amp;'Names of Bidder'!D14,IF('Names of Bidder'!D7="2 or More",'Names of Bidder'!D9&amp;" , "&amp;'Names of Bidder'!D14&amp;" &amp; "&amp;'Names of Bidder'!D19,""))</f>
        <v xml:space="preserve">…….. …….. …….. …….. …….. ……..  ,  &amp; …….. …….. …….. …….. …….. …….. </v>
      </c>
    </row>
    <row r="9" spans="1:27" ht="18" customHeight="1">
      <c r="A9" s="23" t="s">
        <v>93</v>
      </c>
      <c r="B9" s="1217" t="str">
        <f>IF('Names of Bidder'!D10=0, "", 'Names of Bidder'!D10)</f>
        <v xml:space="preserve">…….. …….. …….. …….. …….. …….. </v>
      </c>
      <c r="C9" s="1217"/>
      <c r="D9" s="1217"/>
      <c r="E9" s="54" t="s">
        <v>261</v>
      </c>
      <c r="F9" s="1"/>
      <c r="G9" s="24"/>
      <c r="O9" s="4"/>
      <c r="P9" s="334"/>
      <c r="Q9" s="334"/>
      <c r="R9" s="334"/>
    </row>
    <row r="10" spans="1:27" ht="18" customHeight="1">
      <c r="A10" s="24"/>
      <c r="B10" s="1217" t="str">
        <f>IF('Names of Bidder'!D11=0, "", 'Names of Bidder'!D11)</f>
        <v xml:space="preserve">…….. …….. …….. …….. …….. …….. </v>
      </c>
      <c r="C10" s="1217"/>
      <c r="D10" s="1217"/>
      <c r="E10" s="54" t="s">
        <v>262</v>
      </c>
      <c r="F10" s="1"/>
      <c r="G10" s="24"/>
      <c r="O10" s="346"/>
      <c r="P10" s="347"/>
      <c r="Q10" s="296"/>
      <c r="R10" s="335"/>
    </row>
    <row r="11" spans="1:27" ht="18" customHeight="1">
      <c r="A11" s="24"/>
      <c r="B11" s="1217" t="str">
        <f>IF('Names of Bidder'!D12=0, "", 'Names of Bidder'!D12)</f>
        <v xml:space="preserve">…….. …….. …….. …….. …….. …….. </v>
      </c>
      <c r="C11" s="1217"/>
      <c r="D11" s="1217"/>
      <c r="E11" s="54" t="s">
        <v>263</v>
      </c>
      <c r="F11" s="1"/>
      <c r="G11" s="24"/>
      <c r="W11" s="1200"/>
      <c r="X11" s="1200"/>
    </row>
    <row r="12" spans="1:27" ht="14.1" customHeight="1">
      <c r="A12" s="24"/>
      <c r="B12" s="24"/>
      <c r="C12" s="24"/>
      <c r="D12" s="24"/>
      <c r="E12" s="23"/>
      <c r="F12" s="26"/>
      <c r="G12" s="26"/>
      <c r="Y12" s="336"/>
    </row>
    <row r="13" spans="1:27" ht="40.5" customHeight="1">
      <c r="A13" s="1218" t="s">
        <v>264</v>
      </c>
      <c r="B13" s="1218"/>
      <c r="C13" s="1218"/>
      <c r="D13" s="1218"/>
      <c r="E13" s="1218"/>
      <c r="F13" s="1218"/>
      <c r="G13" s="1218"/>
      <c r="H13" s="364"/>
      <c r="I13" s="243"/>
      <c r="J13" s="244"/>
      <c r="K13" s="244"/>
      <c r="L13" s="244"/>
      <c r="M13" s="244"/>
      <c r="Q13" s="6"/>
      <c r="U13" t="s">
        <v>97</v>
      </c>
      <c r="Y13" s="336"/>
    </row>
    <row r="14" spans="1:27" ht="14.1" customHeight="1">
      <c r="A14" s="6"/>
      <c r="B14" s="6"/>
      <c r="C14" s="6"/>
      <c r="D14" s="6"/>
      <c r="E14" s="7"/>
      <c r="F14" s="7"/>
      <c r="G14" s="8" t="s">
        <v>98</v>
      </c>
      <c r="P14" s="1202"/>
      <c r="Q14" s="1202"/>
      <c r="S14" s="1205"/>
      <c r="T14" s="1205"/>
      <c r="U14" t="s">
        <v>99</v>
      </c>
      <c r="W14" s="1200"/>
      <c r="X14" s="1200"/>
    </row>
    <row r="15" spans="1:27" ht="66" customHeight="1">
      <c r="A15" s="5" t="s">
        <v>100</v>
      </c>
      <c r="B15" s="5" t="s">
        <v>109</v>
      </c>
      <c r="C15" s="9" t="s">
        <v>110</v>
      </c>
      <c r="D15" s="9" t="s">
        <v>111</v>
      </c>
      <c r="E15" s="5" t="s">
        <v>265</v>
      </c>
      <c r="F15" s="5" t="s">
        <v>266</v>
      </c>
      <c r="G15" s="5" t="s">
        <v>267</v>
      </c>
      <c r="P15" s="297"/>
      <c r="Q15" s="297"/>
      <c r="S15" s="297"/>
      <c r="T15" s="297"/>
    </row>
    <row r="16" spans="1:27" ht="18" customHeight="1">
      <c r="A16" s="9">
        <v>1</v>
      </c>
      <c r="B16" s="9">
        <v>2</v>
      </c>
      <c r="C16" s="9">
        <v>3</v>
      </c>
      <c r="D16" s="9">
        <v>4</v>
      </c>
      <c r="E16" s="9">
        <v>5</v>
      </c>
      <c r="F16" s="9" t="s">
        <v>268</v>
      </c>
      <c r="G16" s="9">
        <v>7</v>
      </c>
      <c r="P16" s="179"/>
      <c r="Q16" s="179"/>
      <c r="S16" s="179"/>
      <c r="T16" s="179"/>
    </row>
    <row r="17" spans="1:10" s="411" customFormat="1" ht="66.75" customHeight="1">
      <c r="A17" s="410">
        <f>'Sch-1d'!A18</f>
        <v>0</v>
      </c>
      <c r="B17" s="410">
        <f>'Sch-1d'!J18</f>
        <v>0</v>
      </c>
      <c r="C17" s="410"/>
      <c r="D17" s="410"/>
      <c r="E17" s="462"/>
      <c r="F17" s="96"/>
      <c r="G17" s="463"/>
    </row>
    <row r="18" spans="1:10" s="411" customFormat="1" ht="18.75" customHeight="1">
      <c r="A18" s="410" t="e">
        <f>'Sch-1d'!#REF!</f>
        <v>#REF!</v>
      </c>
      <c r="B18" s="410" t="e">
        <f>'Sch-1d'!#REF!</f>
        <v>#REF!</v>
      </c>
      <c r="C18" s="410"/>
      <c r="D18" s="410"/>
      <c r="E18" s="462"/>
      <c r="F18" s="96"/>
      <c r="G18" s="463"/>
    </row>
    <row r="19" spans="1:10" s="411" customFormat="1" ht="15.75" customHeight="1">
      <c r="A19" s="410">
        <f>'Sch-1d'!A18</f>
        <v>0</v>
      </c>
      <c r="B19" s="410">
        <f>'Sch-1d'!J18</f>
        <v>0</v>
      </c>
      <c r="C19" s="410"/>
      <c r="D19" s="410"/>
      <c r="E19" s="462"/>
      <c r="F19" s="96"/>
      <c r="G19" s="463"/>
      <c r="J19" s="447"/>
    </row>
    <row r="20" spans="1:10" s="411" customFormat="1" ht="15.75" customHeight="1">
      <c r="A20" s="410" t="e">
        <f>'Sch-1d'!#REF!</f>
        <v>#REF!</v>
      </c>
      <c r="B20" s="410" t="e">
        <f>'Sch-1d'!#REF!</f>
        <v>#REF!</v>
      </c>
      <c r="C20" s="410" t="e">
        <f>'Sch-1d'!#REF!</f>
        <v>#REF!</v>
      </c>
      <c r="D20" s="410" t="e">
        <f>'Sch-1d'!#REF!</f>
        <v>#REF!</v>
      </c>
      <c r="E20" s="462" t="e">
        <f>'Sch-1d'!#REF!</f>
        <v>#REF!</v>
      </c>
      <c r="F20" s="96" t="e">
        <f>IF(E20=0, "Included",IF(ISERROR(D20*E20), E20, D20*E20))</f>
        <v>#REF!</v>
      </c>
      <c r="G20" s="463" t="e">
        <f>'Sch-1d'!#REF!</f>
        <v>#REF!</v>
      </c>
    </row>
    <row r="21" spans="1:10" s="411" customFormat="1" ht="15.75" customHeight="1">
      <c r="A21" s="410" t="e">
        <f>'Sch-1d'!#REF!</f>
        <v>#REF!</v>
      </c>
      <c r="B21" s="410" t="e">
        <f>'Sch-1d'!#REF!</f>
        <v>#REF!</v>
      </c>
      <c r="C21" s="410" t="e">
        <f>'Sch-1d'!#REF!</f>
        <v>#REF!</v>
      </c>
      <c r="D21" s="410" t="e">
        <f>'Sch-1d'!#REF!</f>
        <v>#REF!</v>
      </c>
      <c r="E21" s="462" t="e">
        <f>'Sch-1d'!#REF!</f>
        <v>#REF!</v>
      </c>
      <c r="F21" s="96" t="e">
        <f>IF(E21=0, "Included",IF(ISERROR(D21*E21), E21, D21*E21))</f>
        <v>#REF!</v>
      </c>
      <c r="G21" s="463" t="e">
        <f>'Sch-1d'!#REF!</f>
        <v>#REF!</v>
      </c>
    </row>
    <row r="22" spans="1:10" s="411" customFormat="1" ht="15.75" customHeight="1">
      <c r="A22" s="410"/>
      <c r="B22" s="410"/>
      <c r="C22" s="410"/>
      <c r="D22" s="410"/>
      <c r="E22" s="462"/>
      <c r="F22" s="96"/>
      <c r="G22" s="463"/>
    </row>
    <row r="23" spans="1:10" s="411" customFormat="1" ht="15.75" customHeight="1">
      <c r="A23" s="410" t="e">
        <f>'Sch-1d'!#REF!</f>
        <v>#REF!</v>
      </c>
      <c r="B23" s="410" t="e">
        <f>'Sch-1d'!#REF!</f>
        <v>#REF!</v>
      </c>
      <c r="C23" s="410"/>
      <c r="D23" s="410"/>
      <c r="E23" s="462"/>
      <c r="F23" s="96"/>
      <c r="G23" s="463"/>
    </row>
    <row r="24" spans="1:10" s="411" customFormat="1" ht="15.75" customHeight="1">
      <c r="A24" s="410" t="e">
        <f>'Sch-1d'!#REF!</f>
        <v>#REF!</v>
      </c>
      <c r="B24" s="410" t="e">
        <f>'Sch-1d'!#REF!</f>
        <v>#REF!</v>
      </c>
      <c r="C24" s="410" t="e">
        <f>'Sch-1d'!#REF!</f>
        <v>#REF!</v>
      </c>
      <c r="D24" s="410" t="e">
        <f>'Sch-1d'!#REF!</f>
        <v>#REF!</v>
      </c>
      <c r="E24" s="462" t="e">
        <f>'Sch-1d'!#REF!</f>
        <v>#REF!</v>
      </c>
      <c r="F24" s="96" t="e">
        <f>IF(E24=0, "Included",IF(ISERROR(D24*E24), E24, D24*E24))</f>
        <v>#REF!</v>
      </c>
      <c r="G24" s="463" t="e">
        <f>'Sch-1d'!#REF!</f>
        <v>#REF!</v>
      </c>
    </row>
    <row r="25" spans="1:10" s="411" customFormat="1" ht="15.75" customHeight="1">
      <c r="A25" s="410" t="e">
        <f>'Sch-1d'!#REF!</f>
        <v>#REF!</v>
      </c>
      <c r="B25" s="410" t="e">
        <f>'Sch-1d'!#REF!</f>
        <v>#REF!</v>
      </c>
      <c r="C25" s="410" t="e">
        <f>'Sch-1d'!#REF!</f>
        <v>#REF!</v>
      </c>
      <c r="D25" s="410" t="e">
        <f>'Sch-1d'!#REF!</f>
        <v>#REF!</v>
      </c>
      <c r="E25" s="462" t="e">
        <f>'Sch-1d'!#REF!</f>
        <v>#REF!</v>
      </c>
      <c r="F25" s="96" t="e">
        <f>IF(E25=0, "Included",IF(ISERROR(D25*E25), E25, D25*E25))</f>
        <v>#REF!</v>
      </c>
      <c r="G25" s="463" t="e">
        <f>'Sch-1d'!#REF!</f>
        <v>#REF!</v>
      </c>
    </row>
    <row r="26" spans="1:10" s="411" customFormat="1" ht="15.75" customHeight="1">
      <c r="A26" s="410"/>
      <c r="B26" s="410"/>
      <c r="C26" s="410"/>
      <c r="D26" s="410"/>
      <c r="E26" s="462"/>
      <c r="F26" s="96"/>
      <c r="G26" s="463"/>
    </row>
    <row r="27" spans="1:10" s="411" customFormat="1" ht="15.75" customHeight="1">
      <c r="A27" s="410" t="e">
        <f>'Sch-1d'!#REF!</f>
        <v>#REF!</v>
      </c>
      <c r="B27" s="410" t="e">
        <f>'Sch-1d'!#REF!</f>
        <v>#REF!</v>
      </c>
      <c r="C27" s="410"/>
      <c r="D27" s="410"/>
      <c r="E27" s="462"/>
      <c r="F27" s="96"/>
      <c r="G27" s="463"/>
    </row>
    <row r="28" spans="1:10" s="411" customFormat="1" ht="15.75" customHeight="1">
      <c r="A28" s="410" t="e">
        <f>'Sch-1d'!#REF!</f>
        <v>#REF!</v>
      </c>
      <c r="B28" s="410" t="e">
        <f>'Sch-1d'!#REF!</f>
        <v>#REF!</v>
      </c>
      <c r="C28" s="410" t="e">
        <f>'Sch-1d'!#REF!</f>
        <v>#REF!</v>
      </c>
      <c r="D28" s="410" t="e">
        <f>'Sch-1d'!#REF!</f>
        <v>#REF!</v>
      </c>
      <c r="E28" s="462" t="e">
        <f>'Sch-1d'!#REF!</f>
        <v>#REF!</v>
      </c>
      <c r="F28" s="96" t="e">
        <f>IF(E28=0, "Included",IF(ISERROR(D28*E28), E28, D28*E28))</f>
        <v>#REF!</v>
      </c>
      <c r="G28" s="463" t="e">
        <f>'Sch-1d'!#REF!</f>
        <v>#REF!</v>
      </c>
    </row>
    <row r="29" spans="1:10" s="411" customFormat="1" ht="15.75" customHeight="1">
      <c r="A29" s="410" t="e">
        <f>'Sch-1d'!#REF!</f>
        <v>#REF!</v>
      </c>
      <c r="B29" s="410" t="e">
        <f>'Sch-1d'!#REF!</f>
        <v>#REF!</v>
      </c>
      <c r="C29" s="410" t="e">
        <f>'Sch-1d'!#REF!</f>
        <v>#REF!</v>
      </c>
      <c r="D29" s="410" t="e">
        <f>'Sch-1d'!#REF!</f>
        <v>#REF!</v>
      </c>
      <c r="E29" s="462" t="e">
        <f>'Sch-1d'!#REF!</f>
        <v>#REF!</v>
      </c>
      <c r="F29" s="96" t="e">
        <f>IF(E29=0, "Included",IF(ISERROR(D29*E29), E29, D29*E29))</f>
        <v>#REF!</v>
      </c>
      <c r="G29" s="463" t="e">
        <f>'Sch-1d'!#REF!</f>
        <v>#REF!</v>
      </c>
    </row>
    <row r="30" spans="1:10" s="411" customFormat="1" ht="15.75" customHeight="1">
      <c r="A30" s="410"/>
      <c r="B30" s="410"/>
      <c r="C30" s="410"/>
      <c r="D30" s="410"/>
      <c r="E30" s="462"/>
      <c r="F30" s="96"/>
      <c r="G30" s="463"/>
    </row>
    <row r="31" spans="1:10" s="411" customFormat="1" ht="15.75" customHeight="1">
      <c r="A31" s="410" t="e">
        <f>'Sch-1d'!#REF!</f>
        <v>#REF!</v>
      </c>
      <c r="B31" s="410" t="e">
        <f>'Sch-1d'!#REF!</f>
        <v>#REF!</v>
      </c>
      <c r="C31" s="410"/>
      <c r="D31" s="410"/>
      <c r="E31" s="462"/>
      <c r="F31" s="96"/>
      <c r="G31" s="463"/>
    </row>
    <row r="32" spans="1:10" s="411" customFormat="1" ht="15.75" customHeight="1">
      <c r="A32" s="410" t="e">
        <f>'Sch-1d'!#REF!</f>
        <v>#REF!</v>
      </c>
      <c r="B32" s="410" t="e">
        <f>'Sch-1d'!#REF!</f>
        <v>#REF!</v>
      </c>
      <c r="C32" s="410"/>
      <c r="D32" s="410"/>
      <c r="E32" s="462"/>
      <c r="F32" s="96"/>
      <c r="G32" s="463"/>
    </row>
    <row r="33" spans="1:7" s="411" customFormat="1" ht="15.75" customHeight="1">
      <c r="A33" s="410" t="e">
        <f>'Sch-1d'!#REF!</f>
        <v>#REF!</v>
      </c>
      <c r="B33" s="410" t="e">
        <f>'Sch-1d'!#REF!</f>
        <v>#REF!</v>
      </c>
      <c r="C33" s="410" t="e">
        <f>'Sch-1d'!#REF!</f>
        <v>#REF!</v>
      </c>
      <c r="D33" s="410" t="e">
        <f>'Sch-1d'!#REF!</f>
        <v>#REF!</v>
      </c>
      <c r="E33" s="462" t="e">
        <f>'Sch-1d'!#REF!</f>
        <v>#REF!</v>
      </c>
      <c r="F33" s="96" t="e">
        <f t="shared" ref="F33:F68" si="0">IF(E33=0, "Included",IF(ISERROR(D33*E33), E33, D33*E33))</f>
        <v>#REF!</v>
      </c>
      <c r="G33" s="463" t="e">
        <f>'Sch-1d'!#REF!</f>
        <v>#REF!</v>
      </c>
    </row>
    <row r="34" spans="1:7" s="411" customFormat="1" ht="15.75" customHeight="1">
      <c r="A34" s="410" t="e">
        <f>'Sch-1d'!#REF!</f>
        <v>#REF!</v>
      </c>
      <c r="B34" s="410" t="e">
        <f>'Sch-1d'!#REF!</f>
        <v>#REF!</v>
      </c>
      <c r="C34" s="410" t="e">
        <f>'Sch-1d'!#REF!</f>
        <v>#REF!</v>
      </c>
      <c r="D34" s="410" t="e">
        <f>'Sch-1d'!#REF!</f>
        <v>#REF!</v>
      </c>
      <c r="E34" s="462" t="e">
        <f>'Sch-1d'!#REF!</f>
        <v>#REF!</v>
      </c>
      <c r="F34" s="96" t="e">
        <f t="shared" si="0"/>
        <v>#REF!</v>
      </c>
      <c r="G34" s="463" t="e">
        <f>'Sch-1d'!#REF!</f>
        <v>#REF!</v>
      </c>
    </row>
    <row r="35" spans="1:7" s="411" customFormat="1" ht="15.75" customHeight="1">
      <c r="A35" s="410"/>
      <c r="B35" s="410"/>
      <c r="C35" s="410"/>
      <c r="D35" s="410"/>
      <c r="E35" s="462"/>
      <c r="F35" s="96"/>
      <c r="G35" s="463"/>
    </row>
    <row r="36" spans="1:7" s="411" customFormat="1" ht="15.75" customHeight="1">
      <c r="A36" s="410" t="e">
        <f>'Sch-1d'!#REF!</f>
        <v>#REF!</v>
      </c>
      <c r="B36" s="410" t="e">
        <f>'Sch-1d'!#REF!</f>
        <v>#REF!</v>
      </c>
      <c r="C36" s="410"/>
      <c r="D36" s="410"/>
      <c r="E36" s="462"/>
      <c r="F36" s="96"/>
      <c r="G36" s="463"/>
    </row>
    <row r="37" spans="1:7" s="411" customFormat="1" ht="51" customHeight="1">
      <c r="A37" s="410" t="e">
        <f>'Sch-1d'!#REF!</f>
        <v>#REF!</v>
      </c>
      <c r="B37" s="410" t="e">
        <f>'Sch-1d'!#REF!</f>
        <v>#REF!</v>
      </c>
      <c r="C37" s="410" t="e">
        <f>'Sch-1d'!#REF!</f>
        <v>#REF!</v>
      </c>
      <c r="D37" s="410" t="e">
        <f>'Sch-1d'!#REF!</f>
        <v>#REF!</v>
      </c>
      <c r="E37" s="462" t="e">
        <f>'Sch-1d'!#REF!</f>
        <v>#REF!</v>
      </c>
      <c r="F37" s="96" t="e">
        <f t="shared" si="0"/>
        <v>#REF!</v>
      </c>
      <c r="G37" s="463" t="e">
        <f>'Sch-1d'!#REF!</f>
        <v>#REF!</v>
      </c>
    </row>
    <row r="38" spans="1:7" s="411" customFormat="1" ht="17.25" customHeight="1">
      <c r="A38" s="410" t="e">
        <f>'Sch-1d'!#REF!</f>
        <v>#REF!</v>
      </c>
      <c r="B38" s="410" t="e">
        <f>'Sch-1d'!#REF!</f>
        <v>#REF!</v>
      </c>
      <c r="C38" s="410" t="e">
        <f>'Sch-1d'!#REF!</f>
        <v>#REF!</v>
      </c>
      <c r="D38" s="410" t="e">
        <f>'Sch-1d'!#REF!</f>
        <v>#REF!</v>
      </c>
      <c r="E38" s="462" t="e">
        <f>'Sch-1d'!#REF!</f>
        <v>#REF!</v>
      </c>
      <c r="F38" s="96" t="e">
        <f t="shared" si="0"/>
        <v>#REF!</v>
      </c>
      <c r="G38" s="463" t="e">
        <f>'Sch-1d'!#REF!</f>
        <v>#REF!</v>
      </c>
    </row>
    <row r="39" spans="1:7" s="411" customFormat="1" ht="15.75" customHeight="1">
      <c r="A39" s="410" t="e">
        <f>'Sch-1d'!#REF!</f>
        <v>#REF!</v>
      </c>
      <c r="B39" s="410" t="e">
        <f>'Sch-1d'!#REF!</f>
        <v>#REF!</v>
      </c>
      <c r="C39" s="410" t="e">
        <f>'Sch-1d'!#REF!</f>
        <v>#REF!</v>
      </c>
      <c r="D39" s="410" t="e">
        <f>'Sch-1d'!#REF!</f>
        <v>#REF!</v>
      </c>
      <c r="E39" s="462" t="e">
        <f>'Sch-1d'!#REF!</f>
        <v>#REF!</v>
      </c>
      <c r="F39" s="96" t="e">
        <f t="shared" si="0"/>
        <v>#REF!</v>
      </c>
      <c r="G39" s="463" t="e">
        <f>'Sch-1d'!#REF!</f>
        <v>#REF!</v>
      </c>
    </row>
    <row r="40" spans="1:7" s="411" customFormat="1" ht="15.75" customHeight="1">
      <c r="A40" s="410" t="e">
        <f>'Sch-1d'!#REF!</f>
        <v>#REF!</v>
      </c>
      <c r="B40" s="410" t="e">
        <f>'Sch-1d'!#REF!</f>
        <v>#REF!</v>
      </c>
      <c r="C40" s="410" t="e">
        <f>'Sch-1d'!#REF!</f>
        <v>#REF!</v>
      </c>
      <c r="D40" s="410" t="e">
        <f>'Sch-1d'!#REF!</f>
        <v>#REF!</v>
      </c>
      <c r="E40" s="462" t="e">
        <f>'Sch-1d'!#REF!</f>
        <v>#REF!</v>
      </c>
      <c r="F40" s="96" t="e">
        <f t="shared" si="0"/>
        <v>#REF!</v>
      </c>
      <c r="G40" s="463" t="e">
        <f>'Sch-1d'!#REF!</f>
        <v>#REF!</v>
      </c>
    </row>
    <row r="41" spans="1:7" s="411" customFormat="1" ht="15.75" customHeight="1">
      <c r="A41" s="410" t="e">
        <f>'Sch-1d'!#REF!</f>
        <v>#REF!</v>
      </c>
      <c r="B41" s="410" t="e">
        <f>'Sch-1d'!#REF!</f>
        <v>#REF!</v>
      </c>
      <c r="C41" s="410" t="e">
        <f>'Sch-1d'!#REF!</f>
        <v>#REF!</v>
      </c>
      <c r="D41" s="410" t="e">
        <f>'Sch-1d'!#REF!</f>
        <v>#REF!</v>
      </c>
      <c r="E41" s="462" t="e">
        <f>'Sch-1d'!#REF!</f>
        <v>#REF!</v>
      </c>
      <c r="F41" s="96" t="e">
        <f t="shared" si="0"/>
        <v>#REF!</v>
      </c>
      <c r="G41" s="463" t="e">
        <f>'Sch-1d'!#REF!</f>
        <v>#REF!</v>
      </c>
    </row>
    <row r="42" spans="1:7" s="411" customFormat="1" ht="18.75" customHeight="1">
      <c r="A42" s="410" t="e">
        <f>'Sch-1d'!#REF!</f>
        <v>#REF!</v>
      </c>
      <c r="B42" s="410" t="e">
        <f>'Sch-1d'!#REF!</f>
        <v>#REF!</v>
      </c>
      <c r="C42" s="410" t="e">
        <f>'Sch-1d'!#REF!</f>
        <v>#REF!</v>
      </c>
      <c r="D42" s="410" t="e">
        <f>'Sch-1d'!#REF!</f>
        <v>#REF!</v>
      </c>
      <c r="E42" s="462" t="e">
        <f>'Sch-1d'!#REF!</f>
        <v>#REF!</v>
      </c>
      <c r="F42" s="96" t="e">
        <f t="shared" si="0"/>
        <v>#REF!</v>
      </c>
      <c r="G42" s="463" t="e">
        <f>'Sch-1d'!#REF!</f>
        <v>#REF!</v>
      </c>
    </row>
    <row r="43" spans="1:7" s="411" customFormat="1">
      <c r="A43" s="410"/>
      <c r="B43" s="410"/>
      <c r="C43" s="410"/>
      <c r="D43" s="410"/>
      <c r="E43" s="462"/>
      <c r="F43" s="96"/>
      <c r="G43" s="463"/>
    </row>
    <row r="44" spans="1:7" s="411" customFormat="1" ht="17.25" customHeight="1">
      <c r="A44" s="410" t="e">
        <f>'Sch-1d'!#REF!</f>
        <v>#REF!</v>
      </c>
      <c r="B44" s="410" t="e">
        <f>'Sch-1d'!#REF!</f>
        <v>#REF!</v>
      </c>
      <c r="C44" s="410"/>
      <c r="D44" s="410"/>
      <c r="E44" s="462"/>
      <c r="F44" s="96"/>
      <c r="G44" s="463"/>
    </row>
    <row r="45" spans="1:7" s="411" customFormat="1" ht="17.25" customHeight="1">
      <c r="A45" s="410" t="e">
        <f>'Sch-1d'!#REF!</f>
        <v>#REF!</v>
      </c>
      <c r="B45" s="410" t="e">
        <f>'Sch-1d'!#REF!</f>
        <v>#REF!</v>
      </c>
      <c r="C45" s="410" t="e">
        <f>'Sch-1d'!#REF!</f>
        <v>#REF!</v>
      </c>
      <c r="D45" s="410" t="e">
        <f>'Sch-1d'!#REF!</f>
        <v>#REF!</v>
      </c>
      <c r="E45" s="462" t="e">
        <f>'Sch-1d'!#REF!</f>
        <v>#REF!</v>
      </c>
      <c r="F45" s="96" t="e">
        <f t="shared" si="0"/>
        <v>#REF!</v>
      </c>
      <c r="G45" s="463" t="e">
        <f>'Sch-1d'!#REF!</f>
        <v>#REF!</v>
      </c>
    </row>
    <row r="46" spans="1:7" s="411" customFormat="1" ht="17.25" customHeight="1">
      <c r="A46" s="410"/>
      <c r="B46" s="410"/>
      <c r="C46" s="410"/>
      <c r="D46" s="410"/>
      <c r="E46" s="462"/>
      <c r="F46" s="96"/>
      <c r="G46" s="463"/>
    </row>
    <row r="47" spans="1:7" s="414" customFormat="1">
      <c r="A47" s="410" t="e">
        <f>'Sch-1d'!#REF!</f>
        <v>#REF!</v>
      </c>
      <c r="B47" s="410" t="e">
        <f>'Sch-1d'!#REF!</f>
        <v>#REF!</v>
      </c>
      <c r="C47" s="410"/>
      <c r="D47" s="410"/>
      <c r="E47" s="462"/>
      <c r="F47" s="96"/>
      <c r="G47" s="463"/>
    </row>
    <row r="48" spans="1:7" s="414" customFormat="1">
      <c r="A48" s="410" t="e">
        <f>'Sch-1d'!#REF!</f>
        <v>#REF!</v>
      </c>
      <c r="B48" s="410" t="e">
        <f>'Sch-1d'!#REF!</f>
        <v>#REF!</v>
      </c>
      <c r="C48" s="410" t="e">
        <f>'Sch-1d'!#REF!</f>
        <v>#REF!</v>
      </c>
      <c r="D48" s="410" t="e">
        <f>'Sch-1d'!#REF!</f>
        <v>#REF!</v>
      </c>
      <c r="E48" s="462" t="e">
        <f>'Sch-1d'!#REF!</f>
        <v>#REF!</v>
      </c>
      <c r="F48" s="96" t="e">
        <f t="shared" si="0"/>
        <v>#REF!</v>
      </c>
      <c r="G48" s="463" t="e">
        <f>'Sch-1d'!#REF!</f>
        <v>#REF!</v>
      </c>
    </row>
    <row r="49" spans="1:7" s="414" customFormat="1" ht="15" customHeight="1">
      <c r="A49" s="410" t="e">
        <f>'Sch-1d'!#REF!</f>
        <v>#REF!</v>
      </c>
      <c r="B49" s="410" t="e">
        <f>'Sch-1d'!#REF!</f>
        <v>#REF!</v>
      </c>
      <c r="C49" s="410" t="e">
        <f>'Sch-1d'!#REF!</f>
        <v>#REF!</v>
      </c>
      <c r="D49" s="410" t="e">
        <f>'Sch-1d'!#REF!</f>
        <v>#REF!</v>
      </c>
      <c r="E49" s="462" t="e">
        <f>'Sch-1d'!#REF!</f>
        <v>#REF!</v>
      </c>
      <c r="F49" s="96" t="e">
        <f t="shared" si="0"/>
        <v>#REF!</v>
      </c>
      <c r="G49" s="463" t="e">
        <f>'Sch-1d'!#REF!</f>
        <v>#REF!</v>
      </c>
    </row>
    <row r="50" spans="1:7" s="414" customFormat="1" ht="15" customHeight="1">
      <c r="A50" s="410" t="e">
        <f>'Sch-1d'!#REF!</f>
        <v>#REF!</v>
      </c>
      <c r="B50" s="410" t="e">
        <f>'Sch-1d'!#REF!</f>
        <v>#REF!</v>
      </c>
      <c r="C50" s="410" t="e">
        <f>'Sch-1d'!#REF!</f>
        <v>#REF!</v>
      </c>
      <c r="D50" s="410" t="e">
        <f>'Sch-1d'!#REF!</f>
        <v>#REF!</v>
      </c>
      <c r="E50" s="462" t="e">
        <f>'Sch-1d'!#REF!</f>
        <v>#REF!</v>
      </c>
      <c r="F50" s="96" t="e">
        <f t="shared" si="0"/>
        <v>#REF!</v>
      </c>
      <c r="G50" s="463" t="e">
        <f>'Sch-1d'!#REF!</f>
        <v>#REF!</v>
      </c>
    </row>
    <row r="51" spans="1:7" s="414" customFormat="1">
      <c r="A51" s="410" t="e">
        <f>'Sch-1d'!#REF!</f>
        <v>#REF!</v>
      </c>
      <c r="B51" s="410" t="e">
        <f>'Sch-1d'!#REF!</f>
        <v>#REF!</v>
      </c>
      <c r="C51" s="410" t="e">
        <f>'Sch-1d'!#REF!</f>
        <v>#REF!</v>
      </c>
      <c r="D51" s="410" t="e">
        <f>'Sch-1d'!#REF!</f>
        <v>#REF!</v>
      </c>
      <c r="E51" s="462" t="e">
        <f>'Sch-1d'!#REF!</f>
        <v>#REF!</v>
      </c>
      <c r="F51" s="96" t="e">
        <f t="shared" si="0"/>
        <v>#REF!</v>
      </c>
      <c r="G51" s="463" t="e">
        <f>'Sch-1d'!#REF!</f>
        <v>#REF!</v>
      </c>
    </row>
    <row r="52" spans="1:7" s="414" customFormat="1">
      <c r="A52" s="410"/>
      <c r="B52" s="410"/>
      <c r="C52" s="410"/>
      <c r="D52" s="410"/>
      <c r="E52" s="462"/>
      <c r="F52" s="96"/>
      <c r="G52" s="463"/>
    </row>
    <row r="53" spans="1:7" s="411" customFormat="1" ht="17.25" customHeight="1">
      <c r="A53" s="410" t="e">
        <f>'Sch-1d'!#REF!</f>
        <v>#REF!</v>
      </c>
      <c r="B53" s="410" t="e">
        <f>'Sch-1d'!#REF!</f>
        <v>#REF!</v>
      </c>
      <c r="C53" s="410"/>
      <c r="D53" s="410"/>
      <c r="E53" s="462"/>
      <c r="F53" s="96"/>
      <c r="G53" s="463"/>
    </row>
    <row r="54" spans="1:7" s="415" customFormat="1" ht="18">
      <c r="A54" s="410" t="e">
        <f>'Sch-1d'!#REF!</f>
        <v>#REF!</v>
      </c>
      <c r="B54" s="410" t="e">
        <f>'Sch-1d'!#REF!</f>
        <v>#REF!</v>
      </c>
      <c r="C54" s="410" t="e">
        <f>'Sch-1d'!#REF!</f>
        <v>#REF!</v>
      </c>
      <c r="D54" s="410" t="e">
        <f>'Sch-1d'!#REF!</f>
        <v>#REF!</v>
      </c>
      <c r="E54" s="462" t="e">
        <f>'Sch-1d'!#REF!</f>
        <v>#REF!</v>
      </c>
      <c r="F54" s="96" t="e">
        <f t="shared" si="0"/>
        <v>#REF!</v>
      </c>
      <c r="G54" s="463" t="e">
        <f>'Sch-1d'!#REF!</f>
        <v>#REF!</v>
      </c>
    </row>
    <row r="55" spans="1:7" s="411" customFormat="1">
      <c r="A55" s="410" t="e">
        <f>'Sch-1d'!#REF!</f>
        <v>#REF!</v>
      </c>
      <c r="B55" s="410" t="e">
        <f>'Sch-1d'!#REF!</f>
        <v>#REF!</v>
      </c>
      <c r="C55" s="410" t="e">
        <f>'Sch-1d'!#REF!</f>
        <v>#REF!</v>
      </c>
      <c r="D55" s="410" t="e">
        <f>'Sch-1d'!#REF!</f>
        <v>#REF!</v>
      </c>
      <c r="E55" s="462" t="e">
        <f>'Sch-1d'!#REF!</f>
        <v>#REF!</v>
      </c>
      <c r="F55" s="96" t="e">
        <f t="shared" si="0"/>
        <v>#REF!</v>
      </c>
      <c r="G55" s="463" t="e">
        <f>'Sch-1d'!#REF!</f>
        <v>#REF!</v>
      </c>
    </row>
    <row r="56" spans="1:7" s="411" customFormat="1" ht="18" customHeight="1">
      <c r="A56" s="410" t="e">
        <f>'Sch-1d'!#REF!</f>
        <v>#REF!</v>
      </c>
      <c r="B56" s="410" t="e">
        <f>'Sch-1d'!#REF!</f>
        <v>#REF!</v>
      </c>
      <c r="C56" s="410" t="e">
        <f>'Sch-1d'!#REF!</f>
        <v>#REF!</v>
      </c>
      <c r="D56" s="410" t="e">
        <f>'Sch-1d'!#REF!</f>
        <v>#REF!</v>
      </c>
      <c r="E56" s="462" t="e">
        <f>'Sch-1d'!#REF!</f>
        <v>#REF!</v>
      </c>
      <c r="F56" s="96" t="e">
        <f t="shared" si="0"/>
        <v>#REF!</v>
      </c>
      <c r="G56" s="463" t="e">
        <f>'Sch-1d'!#REF!</f>
        <v>#REF!</v>
      </c>
    </row>
    <row r="57" spans="1:7" s="411" customFormat="1" ht="18.75" customHeight="1">
      <c r="A57" s="410" t="e">
        <f>'Sch-1d'!#REF!</f>
        <v>#REF!</v>
      </c>
      <c r="B57" s="410" t="e">
        <f>'Sch-1d'!#REF!</f>
        <v>#REF!</v>
      </c>
      <c r="C57" s="410"/>
      <c r="D57" s="410"/>
      <c r="E57" s="462"/>
      <c r="F57" s="96"/>
      <c r="G57" s="463"/>
    </row>
    <row r="58" spans="1:7" s="411" customFormat="1" ht="18.75" customHeight="1">
      <c r="A58" s="410" t="e">
        <f>'Sch-1d'!#REF!</f>
        <v>#REF!</v>
      </c>
      <c r="B58" s="410" t="e">
        <f>'Sch-1d'!#REF!</f>
        <v>#REF!</v>
      </c>
      <c r="C58" s="410" t="e">
        <f>'Sch-1d'!#REF!</f>
        <v>#REF!</v>
      </c>
      <c r="D58" s="410" t="e">
        <f>'Sch-1d'!#REF!</f>
        <v>#REF!</v>
      </c>
      <c r="E58" s="462" t="e">
        <f>'Sch-1d'!#REF!</f>
        <v>#REF!</v>
      </c>
      <c r="F58" s="96" t="e">
        <f t="shared" si="0"/>
        <v>#REF!</v>
      </c>
      <c r="G58" s="463" t="e">
        <f>'Sch-1d'!#REF!</f>
        <v>#REF!</v>
      </c>
    </row>
    <row r="59" spans="1:7" s="415" customFormat="1" ht="18.75" customHeight="1">
      <c r="A59" s="410" t="e">
        <f>'Sch-1d'!#REF!</f>
        <v>#REF!</v>
      </c>
      <c r="B59" s="410" t="e">
        <f>'Sch-1d'!#REF!</f>
        <v>#REF!</v>
      </c>
      <c r="C59" s="410" t="e">
        <f>'Sch-1d'!#REF!</f>
        <v>#REF!</v>
      </c>
      <c r="D59" s="410" t="e">
        <f>'Sch-1d'!#REF!</f>
        <v>#REF!</v>
      </c>
      <c r="E59" s="462" t="e">
        <f>'Sch-1d'!#REF!</f>
        <v>#REF!</v>
      </c>
      <c r="F59" s="96" t="e">
        <f t="shared" si="0"/>
        <v>#REF!</v>
      </c>
      <c r="G59" s="463" t="e">
        <f>'Sch-1d'!#REF!</f>
        <v>#REF!</v>
      </c>
    </row>
    <row r="60" spans="1:7" s="411" customFormat="1" ht="18.75" customHeight="1">
      <c r="A60" s="410" t="e">
        <f>'Sch-1d'!#REF!</f>
        <v>#REF!</v>
      </c>
      <c r="B60" s="410" t="e">
        <f>'Sch-1d'!#REF!</f>
        <v>#REF!</v>
      </c>
      <c r="C60" s="410" t="e">
        <f>'Sch-1d'!#REF!</f>
        <v>#REF!</v>
      </c>
      <c r="D60" s="410" t="e">
        <f>'Sch-1d'!#REF!</f>
        <v>#REF!</v>
      </c>
      <c r="E60" s="462" t="e">
        <f>'Sch-1d'!#REF!</f>
        <v>#REF!</v>
      </c>
      <c r="F60" s="96" t="e">
        <f t="shared" si="0"/>
        <v>#REF!</v>
      </c>
      <c r="G60" s="463" t="e">
        <f>'Sch-1d'!#REF!</f>
        <v>#REF!</v>
      </c>
    </row>
    <row r="61" spans="1:7" s="411" customFormat="1" ht="17.25" customHeight="1">
      <c r="A61" s="410" t="e">
        <f>'Sch-1d'!#REF!</f>
        <v>#REF!</v>
      </c>
      <c r="B61" s="410" t="e">
        <f>'Sch-1d'!#REF!</f>
        <v>#REF!</v>
      </c>
      <c r="C61" s="410" t="e">
        <f>'Sch-1d'!#REF!</f>
        <v>#REF!</v>
      </c>
      <c r="D61" s="410" t="e">
        <f>'Sch-1d'!#REF!</f>
        <v>#REF!</v>
      </c>
      <c r="E61" s="462" t="e">
        <f>'Sch-1d'!#REF!</f>
        <v>#REF!</v>
      </c>
      <c r="F61" s="96" t="e">
        <f t="shared" si="0"/>
        <v>#REF!</v>
      </c>
      <c r="G61" s="463" t="e">
        <f>'Sch-1d'!#REF!</f>
        <v>#REF!</v>
      </c>
    </row>
    <row r="62" spans="1:7" s="411" customFormat="1" ht="17.25" customHeight="1">
      <c r="A62" s="410" t="e">
        <f>'Sch-1d'!#REF!</f>
        <v>#REF!</v>
      </c>
      <c r="B62" s="410" t="e">
        <f>'Sch-1d'!#REF!</f>
        <v>#REF!</v>
      </c>
      <c r="C62" s="410" t="e">
        <f>'Sch-1d'!#REF!</f>
        <v>#REF!</v>
      </c>
      <c r="D62" s="410" t="e">
        <f>'Sch-1d'!#REF!</f>
        <v>#REF!</v>
      </c>
      <c r="E62" s="462" t="e">
        <f>'Sch-1d'!#REF!</f>
        <v>#REF!</v>
      </c>
      <c r="F62" s="96" t="e">
        <f t="shared" si="0"/>
        <v>#REF!</v>
      </c>
      <c r="G62" s="463" t="e">
        <f>'Sch-1d'!#REF!</f>
        <v>#REF!</v>
      </c>
    </row>
    <row r="63" spans="1:7" s="411" customFormat="1" ht="17.25" customHeight="1">
      <c r="A63" s="410"/>
      <c r="B63" s="410"/>
      <c r="C63" s="410"/>
      <c r="D63" s="410"/>
      <c r="E63" s="462"/>
      <c r="F63" s="96"/>
      <c r="G63" s="463"/>
    </row>
    <row r="64" spans="1:7" s="411" customFormat="1" ht="17.25" customHeight="1">
      <c r="A64" s="410"/>
      <c r="B64" s="410"/>
      <c r="C64" s="410"/>
      <c r="D64" s="410"/>
      <c r="E64" s="462"/>
      <c r="F64" s="96"/>
      <c r="G64" s="463"/>
    </row>
    <row r="65" spans="1:22" s="411" customFormat="1" ht="17.25" customHeight="1">
      <c r="A65" s="410" t="e">
        <f>'Sch-1d'!#REF!</f>
        <v>#REF!</v>
      </c>
      <c r="B65" s="410" t="e">
        <f>'Sch-1d'!#REF!</f>
        <v>#REF!</v>
      </c>
      <c r="C65" s="410"/>
      <c r="D65" s="410"/>
      <c r="E65" s="462"/>
      <c r="F65" s="96"/>
      <c r="G65" s="463"/>
    </row>
    <row r="66" spans="1:22" s="411" customFormat="1" ht="17.25" customHeight="1">
      <c r="A66" s="410"/>
      <c r="B66" s="410" t="e">
        <f>'Sch-1d'!#REF!</f>
        <v>#REF!</v>
      </c>
      <c r="C66" s="410" t="e">
        <f>'Sch-1d'!#REF!</f>
        <v>#REF!</v>
      </c>
      <c r="D66" s="410" t="e">
        <f>'Sch-1d'!#REF!</f>
        <v>#REF!</v>
      </c>
      <c r="E66" s="462" t="e">
        <f>'Sch-1d'!#REF!</f>
        <v>#REF!</v>
      </c>
      <c r="F66" s="96" t="e">
        <f t="shared" si="0"/>
        <v>#REF!</v>
      </c>
      <c r="G66" s="463" t="e">
        <f>'Sch-1d'!#REF!</f>
        <v>#REF!</v>
      </c>
    </row>
    <row r="67" spans="1:22" s="411" customFormat="1" ht="17.25" customHeight="1">
      <c r="A67" s="410"/>
      <c r="B67" s="410" t="e">
        <f>'Sch-1d'!#REF!</f>
        <v>#REF!</v>
      </c>
      <c r="C67" s="410"/>
      <c r="D67" s="410"/>
      <c r="E67" s="462"/>
      <c r="F67" s="96"/>
      <c r="G67" s="463"/>
    </row>
    <row r="68" spans="1:22" s="411" customFormat="1" ht="17.25" customHeight="1">
      <c r="A68" s="410"/>
      <c r="B68" s="410" t="e">
        <f>'Sch-1d'!#REF!</f>
        <v>#REF!</v>
      </c>
      <c r="C68" s="410" t="e">
        <f>'Sch-1d'!#REF!</f>
        <v>#REF!</v>
      </c>
      <c r="D68" s="410" t="e">
        <f>'Sch-1d'!#REF!</f>
        <v>#REF!</v>
      </c>
      <c r="E68" s="462" t="e">
        <f>'Sch-1d'!#REF!</f>
        <v>#REF!</v>
      </c>
      <c r="F68" s="96" t="e">
        <f t="shared" si="0"/>
        <v>#REF!</v>
      </c>
      <c r="G68" s="463" t="e">
        <f>'Sch-1d'!#REF!</f>
        <v>#REF!</v>
      </c>
    </row>
    <row r="69" spans="1:22" s="411" customFormat="1" ht="17.25" customHeight="1">
      <c r="A69" s="410"/>
      <c r="B69" s="410" t="e">
        <f>'Sch-1d'!#REF!</f>
        <v>#REF!</v>
      </c>
      <c r="C69" s="410" t="e">
        <f>'Sch-1d'!#REF!</f>
        <v>#REF!</v>
      </c>
      <c r="D69" s="410" t="e">
        <f>'Sch-1d'!#REF!</f>
        <v>#REF!</v>
      </c>
      <c r="E69" s="462" t="e">
        <f>'Sch-1d'!#REF!</f>
        <v>#REF!</v>
      </c>
      <c r="F69" s="96" t="e">
        <f>IF(E69=0, "Included",IF(ISERROR(D69*E69), E69, D69*E69))</f>
        <v>#REF!</v>
      </c>
      <c r="G69" s="463" t="e">
        <f>'Sch-1d'!#REF!</f>
        <v>#REF!</v>
      </c>
    </row>
    <row r="70" spans="1:22" s="411" customFormat="1" ht="18" customHeight="1">
      <c r="A70" s="410"/>
      <c r="B70" s="410"/>
      <c r="C70" s="410"/>
      <c r="D70" s="410"/>
      <c r="E70" s="462"/>
      <c r="F70" s="96"/>
      <c r="G70" s="463"/>
    </row>
    <row r="71" spans="1:22" s="411" customFormat="1" ht="18" customHeight="1">
      <c r="A71" s="416"/>
      <c r="B71" s="372" t="s">
        <v>269</v>
      </c>
      <c r="C71" s="417"/>
      <c r="D71" s="418"/>
      <c r="E71" s="412"/>
      <c r="F71" s="96">
        <f>SUMIF(G18:G70,"Direct",F18:F70)</f>
        <v>0</v>
      </c>
      <c r="G71" s="419" t="s">
        <v>97</v>
      </c>
    </row>
    <row r="72" spans="1:22" s="411" customFormat="1" ht="18" customHeight="1">
      <c r="A72" s="416"/>
      <c r="B72" s="372" t="s">
        <v>270</v>
      </c>
      <c r="C72" s="417"/>
      <c r="D72" s="418"/>
      <c r="E72" s="412"/>
      <c r="F72" s="96">
        <f>SUMIF(G18:G70,"Bought-Out",F18:F70)</f>
        <v>0</v>
      </c>
      <c r="G72" s="419"/>
    </row>
    <row r="73" spans="1:22" ht="44.1" customHeight="1">
      <c r="A73" s="371"/>
      <c r="B73" s="372" t="s">
        <v>271</v>
      </c>
      <c r="C73" s="373"/>
      <c r="D73" s="374"/>
      <c r="E73" s="370"/>
      <c r="F73" s="370">
        <f>F71+F72</f>
        <v>0</v>
      </c>
      <c r="G73" s="1051"/>
      <c r="I73" s="346"/>
      <c r="P73" s="341"/>
      <c r="Q73" s="340"/>
      <c r="S73" s="341"/>
      <c r="T73" s="340"/>
      <c r="V73" s="329"/>
    </row>
    <row r="74" spans="1:22" ht="26.1" customHeight="1">
      <c r="A74" s="1052"/>
      <c r="B74" s="1208" t="s">
        <v>272</v>
      </c>
      <c r="C74" s="1208"/>
      <c r="D74" s="1208"/>
      <c r="E74" s="96"/>
      <c r="F74" s="96" t="e">
        <f>'Sch-7 Dis'!F19</f>
        <v>#REF!</v>
      </c>
      <c r="G74" s="10"/>
      <c r="I74" s="242"/>
      <c r="J74" s="175"/>
      <c r="K74" s="175"/>
      <c r="L74" s="175"/>
      <c r="M74" s="175"/>
      <c r="N74" s="1"/>
      <c r="O74" s="1"/>
      <c r="P74" s="81"/>
      <c r="Q74" s="340" t="e">
        <f>'Sch-7'!#REF!</f>
        <v>#REF!</v>
      </c>
      <c r="R74" s="6"/>
      <c r="S74" s="81"/>
      <c r="T74" s="340" t="e">
        <f>'Sch-7'!#REF!</f>
        <v>#REF!</v>
      </c>
      <c r="U74" s="1"/>
      <c r="V74" s="1"/>
    </row>
    <row r="75" spans="1:22" ht="26.1" customHeight="1">
      <c r="A75" s="1053"/>
      <c r="B75" s="1209" t="s">
        <v>249</v>
      </c>
      <c r="C75" s="1209"/>
      <c r="D75" s="1209"/>
      <c r="E75" s="375"/>
      <c r="F75" s="375" t="e">
        <f>F73+F74</f>
        <v>#REF!</v>
      </c>
      <c r="G75" s="376"/>
      <c r="I75" s="242"/>
      <c r="J75" s="175"/>
      <c r="K75" s="175"/>
      <c r="L75" s="175"/>
      <c r="M75" s="175"/>
      <c r="N75" s="1"/>
      <c r="O75" s="1"/>
      <c r="P75" s="81"/>
      <c r="Q75" s="343" t="e">
        <f>SUM(#REF!,Q74)</f>
        <v>#REF!</v>
      </c>
      <c r="R75" s="11"/>
      <c r="S75" s="179"/>
      <c r="T75" s="343" t="e">
        <f>#REF!+T74</f>
        <v>#REF!</v>
      </c>
      <c r="U75" s="1"/>
      <c r="V75" s="344"/>
    </row>
    <row r="76" spans="1:22" ht="16.5" customHeight="1">
      <c r="A76" s="1210"/>
      <c r="B76" s="1210"/>
      <c r="C76" s="1210"/>
      <c r="D76" s="1210"/>
      <c r="E76" s="1210"/>
      <c r="F76" s="1210"/>
      <c r="G76" s="1210"/>
      <c r="P76" s="344" t="s">
        <v>273</v>
      </c>
      <c r="Q76" s="341" t="e">
        <f>F75-Q75</f>
        <v>#REF!</v>
      </c>
      <c r="S76" s="344" t="s">
        <v>274</v>
      </c>
      <c r="T76" s="341" t="e">
        <f>Q75-T75</f>
        <v>#REF!</v>
      </c>
    </row>
    <row r="77" spans="1:22" ht="16.5" customHeight="1">
      <c r="A77" s="6"/>
      <c r="B77" s="1211" t="str">
        <f>IF((18-COUNTA(G17:G70))&gt;0,"Do not leave Mode of Transaction Blank for any item. "&amp;(18-COUNTA(G17:G70))&amp;" item(s) is(are) left blank, if you leave it blank, the same shall be deemed to be 'Bought-out'", " ")</f>
        <v xml:space="preserve"> </v>
      </c>
      <c r="C77" s="1211"/>
      <c r="D77" s="1211"/>
      <c r="E77" s="1211"/>
      <c r="F77" s="1211"/>
      <c r="G77" s="1211"/>
      <c r="P77" s="1" t="s">
        <v>275</v>
      </c>
      <c r="Q77" s="1" t="e">
        <f>IF(#REF!&gt;0,#REF! &amp; " item(s) in Sch-1", "")</f>
        <v>#REF!</v>
      </c>
    </row>
    <row r="78" spans="1:22" ht="24" customHeight="1">
      <c r="A78" s="66"/>
      <c r="B78" s="1211"/>
      <c r="C78" s="1211"/>
      <c r="D78" s="1211"/>
      <c r="E78" s="1211"/>
      <c r="F78" s="1211"/>
      <c r="G78" s="1211"/>
    </row>
    <row r="79" spans="1:22" ht="117.75" customHeight="1">
      <c r="A79" s="67" t="s">
        <v>251</v>
      </c>
      <c r="B79" s="1212" t="s">
        <v>276</v>
      </c>
      <c r="C79" s="1212"/>
      <c r="D79" s="1212"/>
      <c r="E79" s="1212"/>
      <c r="F79" s="1212"/>
      <c r="G79" s="1212"/>
    </row>
    <row r="80" spans="1:22" ht="33.6" customHeight="1">
      <c r="A80" s="11"/>
      <c r="B80" s="2"/>
      <c r="C80" s="2"/>
      <c r="D80" s="6"/>
      <c r="E80" s="1"/>
      <c r="F80" s="1"/>
      <c r="G80" s="1"/>
    </row>
    <row r="81" spans="1:7" ht="33.6" customHeight="1">
      <c r="A81" s="27" t="s">
        <v>255</v>
      </c>
      <c r="B81" s="105" t="str">
        <f>'Names of Bidder'!D31&amp;"-"&amp; 'Names of Bidder'!E31&amp;"-" &amp;'Names of Bidder'!F31</f>
        <v>--</v>
      </c>
      <c r="C81" s="12"/>
      <c r="D81" s="28"/>
      <c r="E81" s="1"/>
      <c r="F81" s="1"/>
      <c r="G81" s="178"/>
    </row>
    <row r="82" spans="1:7" ht="33.6" customHeight="1">
      <c r="A82" s="27" t="s">
        <v>256</v>
      </c>
      <c r="B82" s="105" t="str">
        <f>IF('Names of Bidder'!D32=0, "", 'Names of Bidder'!D32)</f>
        <v/>
      </c>
      <c r="C82" s="1"/>
      <c r="D82" s="28" t="s">
        <v>257</v>
      </c>
      <c r="E82" s="178" t="str">
        <f>IF('Names of Bidder'!D24=0, "", 'Names of Bidder'!D24)</f>
        <v/>
      </c>
      <c r="F82" s="1"/>
      <c r="G82" s="178"/>
    </row>
    <row r="83" spans="1:7" ht="33.6" customHeight="1">
      <c r="A83" s="191"/>
      <c r="B83" s="190"/>
      <c r="C83" s="184"/>
      <c r="D83" s="28" t="s">
        <v>258</v>
      </c>
      <c r="E83" s="178" t="str">
        <f>IF('Names of Bidder'!D25=0, "", 'Names of Bidder'!D25)</f>
        <v/>
      </c>
      <c r="F83" s="184"/>
      <c r="G83" s="184"/>
    </row>
    <row r="84" spans="1:7" ht="33.6" customHeight="1">
      <c r="A84" s="191"/>
      <c r="B84" s="190"/>
      <c r="C84" s="184"/>
      <c r="D84" s="28"/>
      <c r="E84" s="199"/>
      <c r="F84" s="184"/>
      <c r="G84" s="184"/>
    </row>
    <row r="85" spans="1:7">
      <c r="A85" s="191"/>
      <c r="B85" s="191"/>
      <c r="C85" s="191"/>
      <c r="D85" s="191"/>
      <c r="E85" s="184"/>
      <c r="F85" s="184"/>
      <c r="G85" s="184"/>
    </row>
    <row r="86" spans="1:7">
      <c r="A86" s="191"/>
      <c r="B86" s="191"/>
      <c r="C86" s="191"/>
      <c r="D86" s="191"/>
      <c r="E86" s="184"/>
      <c r="F86" s="184"/>
      <c r="G86" s="184"/>
    </row>
    <row r="87" spans="1:7">
      <c r="A87" s="191"/>
      <c r="B87" s="191"/>
      <c r="C87" s="191"/>
      <c r="D87" s="191"/>
      <c r="E87" s="184"/>
      <c r="F87" s="184"/>
      <c r="G87" s="184"/>
    </row>
    <row r="88" spans="1:7">
      <c r="A88" s="191"/>
      <c r="B88" s="191"/>
      <c r="C88" s="191"/>
      <c r="D88" s="191"/>
      <c r="E88" s="184"/>
      <c r="F88" s="184"/>
      <c r="G88" s="184"/>
    </row>
    <row r="89" spans="1:7">
      <c r="A89" s="191"/>
      <c r="B89" s="191"/>
      <c r="C89" s="191"/>
      <c r="D89" s="191"/>
      <c r="E89" s="184"/>
      <c r="F89" s="184"/>
      <c r="G89" s="184"/>
    </row>
    <row r="90" spans="1:7">
      <c r="A90" s="191"/>
      <c r="B90" s="191"/>
      <c r="C90" s="191"/>
      <c r="D90" s="191"/>
      <c r="E90" s="184"/>
      <c r="F90" s="184"/>
      <c r="G90" s="184"/>
    </row>
    <row r="91" spans="1:7">
      <c r="A91" s="191"/>
      <c r="B91" s="191"/>
      <c r="C91" s="191"/>
      <c r="D91" s="191"/>
      <c r="E91" s="184"/>
      <c r="F91" s="184"/>
      <c r="G91" s="184"/>
    </row>
    <row r="92" spans="1:7">
      <c r="A92" s="191"/>
      <c r="B92" s="191"/>
      <c r="C92" s="191"/>
      <c r="D92" s="191"/>
      <c r="E92" s="184"/>
      <c r="F92" s="184"/>
      <c r="G92" s="184"/>
    </row>
    <row r="93" spans="1:7">
      <c r="A93" s="191"/>
      <c r="B93" s="191"/>
      <c r="C93" s="191"/>
      <c r="D93" s="191"/>
      <c r="E93" s="184"/>
      <c r="F93" s="184"/>
      <c r="G93" s="184"/>
    </row>
    <row r="94" spans="1:7">
      <c r="A94" s="191"/>
      <c r="B94" s="191"/>
      <c r="C94" s="191"/>
      <c r="D94" s="191"/>
      <c r="E94" s="184"/>
      <c r="F94" s="184"/>
      <c r="G94" s="184"/>
    </row>
    <row r="95" spans="1:7">
      <c r="A95" s="191"/>
      <c r="B95" s="191"/>
      <c r="C95" s="191"/>
      <c r="D95" s="191"/>
      <c r="E95" s="184"/>
      <c r="F95" s="184"/>
      <c r="G95" s="184"/>
    </row>
    <row r="96" spans="1:7">
      <c r="A96" s="191"/>
      <c r="B96" s="191"/>
      <c r="C96" s="191"/>
      <c r="D96" s="191"/>
      <c r="E96" s="184"/>
      <c r="F96" s="184"/>
      <c r="G96" s="184"/>
    </row>
    <row r="97" spans="1:24">
      <c r="A97" s="191"/>
      <c r="B97" s="191"/>
      <c r="C97" s="191"/>
      <c r="D97" s="191"/>
      <c r="E97" s="184"/>
      <c r="F97" s="184"/>
      <c r="G97" s="184"/>
    </row>
    <row r="98" spans="1:24">
      <c r="A98" s="191"/>
      <c r="B98" s="191"/>
      <c r="C98" s="191"/>
      <c r="D98" s="191"/>
      <c r="E98" s="184"/>
      <c r="F98" s="184"/>
      <c r="G98" s="184"/>
    </row>
    <row r="99" spans="1:24">
      <c r="A99" s="191"/>
      <c r="B99" s="191"/>
      <c r="C99" s="191"/>
      <c r="D99" s="191"/>
      <c r="E99" s="184"/>
      <c r="F99" s="184"/>
      <c r="G99" s="184"/>
    </row>
    <row r="100" spans="1:24">
      <c r="A100" s="191"/>
      <c r="B100" s="191"/>
      <c r="C100" s="191"/>
      <c r="D100" s="191"/>
      <c r="E100" s="184"/>
      <c r="F100" s="184"/>
      <c r="G100" s="184"/>
    </row>
    <row r="101" spans="1:24">
      <c r="A101" s="191"/>
      <c r="B101" s="191"/>
      <c r="C101" s="191"/>
      <c r="D101" s="191"/>
      <c r="E101" s="184"/>
      <c r="F101" s="184"/>
      <c r="G101" s="184"/>
    </row>
    <row r="102" spans="1:24">
      <c r="A102" s="191"/>
      <c r="B102" s="191"/>
      <c r="C102" s="191"/>
      <c r="D102" s="191"/>
      <c r="E102" s="184"/>
      <c r="F102" s="184"/>
      <c r="G102" s="184"/>
    </row>
    <row r="103" spans="1:24">
      <c r="A103" s="191"/>
      <c r="B103" s="191"/>
      <c r="C103" s="191"/>
      <c r="D103" s="191"/>
      <c r="E103" s="184"/>
      <c r="F103" s="184"/>
      <c r="G103" s="184"/>
    </row>
    <row r="104" spans="1:24">
      <c r="A104" s="191"/>
      <c r="B104" s="191"/>
      <c r="C104" s="191"/>
      <c r="D104" s="191"/>
      <c r="E104" s="184"/>
      <c r="F104" s="184"/>
      <c r="G104" s="184"/>
    </row>
    <row r="105" spans="1:24">
      <c r="A105" s="191"/>
      <c r="B105" s="191"/>
      <c r="C105" s="191"/>
      <c r="D105" s="191"/>
      <c r="E105" s="184"/>
      <c r="F105" s="184"/>
      <c r="G105" s="184"/>
    </row>
    <row r="106" spans="1:24">
      <c r="A106" s="191"/>
      <c r="B106" s="191"/>
      <c r="C106" s="191"/>
      <c r="D106" s="191"/>
      <c r="E106" s="184"/>
      <c r="F106" s="184"/>
      <c r="G106" s="184"/>
    </row>
    <row r="107" spans="1:24">
      <c r="A107" s="191"/>
      <c r="B107" s="191"/>
      <c r="C107" s="191"/>
      <c r="D107" s="191"/>
      <c r="E107" s="184"/>
      <c r="F107" s="184"/>
      <c r="G107" s="184"/>
    </row>
    <row r="108" spans="1:24">
      <c r="A108" s="191"/>
      <c r="B108" s="191"/>
      <c r="C108" s="191"/>
      <c r="D108" s="191"/>
      <c r="E108" s="184"/>
      <c r="F108" s="184"/>
      <c r="G108" s="184"/>
    </row>
    <row r="109" spans="1:24" ht="18" customHeight="1">
      <c r="A109" s="197"/>
      <c r="B109" s="189"/>
      <c r="C109" s="197"/>
      <c r="D109" s="197"/>
      <c r="E109" s="198"/>
      <c r="F109" s="198"/>
      <c r="G109" s="199"/>
      <c r="T109" s="4"/>
    </row>
    <row r="110" spans="1:24" ht="18" customHeight="1">
      <c r="A110" s="189"/>
      <c r="B110" s="189"/>
      <c r="C110" s="189"/>
      <c r="D110" s="189"/>
      <c r="E110" s="184"/>
      <c r="F110" s="184"/>
      <c r="G110" s="184"/>
      <c r="Q110" s="6"/>
      <c r="T110" s="4"/>
    </row>
    <row r="111" spans="1:24" ht="40.15" customHeight="1">
      <c r="A111" s="1213"/>
      <c r="B111" s="1213"/>
      <c r="C111" s="1213"/>
      <c r="D111" s="1213"/>
      <c r="E111" s="1213"/>
      <c r="F111" s="1213"/>
      <c r="G111" s="1213"/>
      <c r="O111" s="4"/>
      <c r="P111" s="296"/>
      <c r="Q111" s="296"/>
      <c r="R111" s="296"/>
      <c r="T111" s="4"/>
      <c r="U111" s="1"/>
      <c r="W111" s="1200"/>
      <c r="X111" s="1200"/>
    </row>
    <row r="112" spans="1:24" ht="22.15" customHeight="1">
      <c r="A112" s="1206"/>
      <c r="B112" s="1206"/>
      <c r="C112" s="1206"/>
      <c r="D112" s="1206"/>
      <c r="E112" s="1206"/>
      <c r="F112" s="1206"/>
      <c r="G112" s="1206"/>
      <c r="O112" s="4"/>
      <c r="P112" s="296"/>
      <c r="Q112" s="296"/>
      <c r="R112" s="296"/>
      <c r="T112" s="4"/>
      <c r="U112" s="1"/>
    </row>
    <row r="113" spans="1:41" ht="18" customHeight="1">
      <c r="A113" s="191"/>
      <c r="B113" s="191"/>
      <c r="C113" s="191"/>
      <c r="D113" s="191"/>
      <c r="E113" s="184"/>
      <c r="F113" s="184"/>
      <c r="G113" s="184"/>
      <c r="O113" s="4"/>
      <c r="P113" s="296"/>
      <c r="Q113" s="296"/>
      <c r="R113" s="296"/>
    </row>
    <row r="114" spans="1:41" ht="18" customHeight="1">
      <c r="A114" s="196"/>
      <c r="B114" s="183"/>
      <c r="C114" s="196"/>
      <c r="D114" s="196"/>
      <c r="E114" s="193"/>
      <c r="F114" s="184"/>
      <c r="G114" s="183"/>
      <c r="O114" s="4"/>
      <c r="P114" s="296"/>
      <c r="Q114" s="296"/>
      <c r="R114" s="296"/>
    </row>
    <row r="115" spans="1:41" ht="35.25" customHeight="1">
      <c r="A115" s="1207"/>
      <c r="B115" s="1207"/>
      <c r="C115" s="1207"/>
      <c r="D115" s="1207"/>
      <c r="E115" s="194"/>
      <c r="F115" s="184"/>
      <c r="G115" s="183"/>
      <c r="O115" s="346"/>
      <c r="P115" s="333"/>
      <c r="Q115" s="333"/>
      <c r="R115" s="333"/>
      <c r="W115" s="1200"/>
      <c r="X115" s="1200"/>
    </row>
    <row r="116" spans="1:41" ht="18" customHeight="1">
      <c r="A116" s="196"/>
      <c r="B116" s="1199"/>
      <c r="C116" s="1199"/>
      <c r="D116" s="1199"/>
      <c r="E116" s="194"/>
      <c r="F116" s="184"/>
      <c r="G116" s="183"/>
      <c r="O116" s="4"/>
      <c r="P116" s="334"/>
      <c r="Q116" s="334"/>
      <c r="R116" s="334"/>
    </row>
    <row r="117" spans="1:41" ht="18" customHeight="1">
      <c r="A117" s="196"/>
      <c r="B117" s="1199"/>
      <c r="C117" s="1199"/>
      <c r="D117" s="1199"/>
      <c r="E117" s="194"/>
      <c r="F117" s="184"/>
      <c r="G117" s="183"/>
      <c r="O117" s="4"/>
      <c r="P117" s="334"/>
      <c r="Q117" s="334"/>
      <c r="R117" s="334"/>
    </row>
    <row r="118" spans="1:41" ht="18" customHeight="1">
      <c r="A118" s="183"/>
      <c r="B118" s="1199"/>
      <c r="C118" s="1199"/>
      <c r="D118" s="1199"/>
      <c r="E118" s="194"/>
      <c r="F118" s="184"/>
      <c r="G118" s="183"/>
      <c r="O118" s="346"/>
      <c r="P118" s="348"/>
      <c r="Q118" s="345"/>
      <c r="R118" s="335"/>
    </row>
    <row r="119" spans="1:41" ht="18" customHeight="1">
      <c r="A119" s="183"/>
      <c r="B119" s="1199"/>
      <c r="C119" s="1199"/>
      <c r="D119" s="1199"/>
      <c r="E119" s="194"/>
      <c r="F119" s="184"/>
      <c r="G119" s="183"/>
      <c r="W119" s="1200"/>
      <c r="X119" s="1200"/>
    </row>
    <row r="120" spans="1:41" ht="18" customHeight="1">
      <c r="A120" s="183"/>
      <c r="B120" s="183"/>
      <c r="C120" s="183"/>
      <c r="D120" s="183"/>
      <c r="E120" s="196"/>
      <c r="F120" s="184"/>
      <c r="G120" s="184"/>
      <c r="Y120" s="336"/>
    </row>
    <row r="121" spans="1:41" ht="40.5" customHeight="1">
      <c r="A121" s="1201"/>
      <c r="B121" s="1201"/>
      <c r="C121" s="1201"/>
      <c r="D121" s="1201"/>
      <c r="E121" s="1201"/>
      <c r="F121" s="1201"/>
      <c r="G121" s="1201"/>
      <c r="H121" s="364"/>
      <c r="I121" s="243"/>
      <c r="J121" s="244"/>
      <c r="K121" s="244"/>
      <c r="L121" s="244"/>
      <c r="M121" s="244"/>
      <c r="Q121" s="6"/>
      <c r="Y121" s="336"/>
    </row>
    <row r="122" spans="1:41" ht="18" customHeight="1">
      <c r="A122" s="191"/>
      <c r="B122" s="191"/>
      <c r="C122" s="191"/>
      <c r="D122" s="191"/>
      <c r="E122" s="198"/>
      <c r="F122" s="198"/>
      <c r="G122" s="199"/>
      <c r="P122" s="1202"/>
      <c r="Q122" s="1202"/>
      <c r="S122" s="1205"/>
      <c r="T122" s="1205"/>
      <c r="W122" s="1200"/>
      <c r="X122" s="1200"/>
    </row>
    <row r="123" spans="1:41" ht="66" customHeight="1">
      <c r="A123" s="213"/>
      <c r="B123" s="213"/>
      <c r="C123" s="187"/>
      <c r="D123" s="187"/>
      <c r="E123" s="213"/>
      <c r="F123" s="213"/>
      <c r="G123" s="213"/>
      <c r="P123" s="297"/>
      <c r="Q123" s="297"/>
      <c r="S123" s="297"/>
      <c r="T123" s="297"/>
    </row>
    <row r="124" spans="1:41" ht="18" customHeight="1">
      <c r="A124" s="187"/>
      <c r="B124" s="187"/>
      <c r="C124" s="187"/>
      <c r="D124" s="187"/>
      <c r="E124" s="187"/>
      <c r="F124" s="187"/>
      <c r="G124" s="187"/>
      <c r="P124" s="179"/>
      <c r="Q124" s="179"/>
      <c r="S124" s="179"/>
      <c r="T124" s="179"/>
    </row>
    <row r="125" spans="1:41" s="314" customFormat="1" ht="18" customHeight="1">
      <c r="A125" s="205"/>
      <c r="B125" s="221"/>
      <c r="C125" s="202"/>
      <c r="D125" s="222"/>
      <c r="E125" s="223"/>
      <c r="F125" s="224"/>
      <c r="G125" s="184"/>
      <c r="H125" s="346"/>
      <c r="I125" s="242"/>
      <c r="J125" s="175"/>
      <c r="K125" s="175"/>
      <c r="L125" s="175"/>
      <c r="M125" s="175"/>
      <c r="N125" s="1"/>
      <c r="O125" s="1"/>
      <c r="P125" s="179"/>
      <c r="Q125" s="337"/>
      <c r="R125" s="6"/>
      <c r="S125" s="179"/>
      <c r="T125" s="337"/>
      <c r="U125" s="1"/>
      <c r="V125" s="1"/>
      <c r="W125" s="1"/>
      <c r="X125" s="1"/>
      <c r="Y125" s="1"/>
      <c r="Z125" s="1"/>
      <c r="AA125" s="1"/>
      <c r="AB125" s="175"/>
      <c r="AC125" s="175"/>
      <c r="AD125" s="175"/>
      <c r="AE125" s="175"/>
      <c r="AF125" s="175"/>
      <c r="AG125" s="175"/>
      <c r="AH125" s="175"/>
      <c r="AI125" s="175"/>
      <c r="AJ125" s="175"/>
      <c r="AK125" s="175"/>
      <c r="AL125" s="175"/>
      <c r="AM125" s="175"/>
      <c r="AN125" s="175"/>
      <c r="AO125" s="175"/>
    </row>
    <row r="126" spans="1:41" ht="111" customHeight="1">
      <c r="A126" s="206"/>
      <c r="B126" s="225"/>
      <c r="C126" s="202"/>
      <c r="D126" s="202"/>
      <c r="E126" s="226"/>
      <c r="F126" s="227"/>
      <c r="G126" s="228"/>
      <c r="P126" s="339"/>
      <c r="Q126" s="338"/>
      <c r="S126" s="339"/>
      <c r="T126" s="338"/>
      <c r="W126" s="1200"/>
      <c r="X126" s="1200"/>
    </row>
    <row r="127" spans="1:41" ht="22.15" customHeight="1">
      <c r="A127" s="206"/>
      <c r="B127" s="229"/>
      <c r="C127" s="202"/>
      <c r="D127" s="202"/>
      <c r="E127" s="230"/>
      <c r="F127" s="231"/>
      <c r="G127" s="184"/>
      <c r="P127" s="341"/>
      <c r="Q127" s="340"/>
      <c r="S127" s="341"/>
      <c r="T127" s="340"/>
    </row>
    <row r="128" spans="1:41" ht="22.15" customHeight="1">
      <c r="A128" s="204"/>
      <c r="B128" s="208"/>
      <c r="C128" s="202"/>
      <c r="D128" s="222"/>
      <c r="E128" s="223"/>
      <c r="F128" s="224"/>
      <c r="G128" s="184"/>
      <c r="P128" s="341"/>
      <c r="Q128" s="340"/>
      <c r="S128" s="341"/>
      <c r="T128" s="340"/>
      <c r="V128" s="329"/>
    </row>
    <row r="129" spans="1:24" ht="22.15" customHeight="1">
      <c r="A129" s="204"/>
      <c r="B129" s="208"/>
      <c r="C129" s="202"/>
      <c r="D129" s="222"/>
      <c r="E129" s="223"/>
      <c r="F129" s="224"/>
      <c r="G129" s="184"/>
      <c r="P129" s="341"/>
      <c r="Q129" s="340"/>
      <c r="S129" s="341"/>
      <c r="T129" s="340"/>
      <c r="V129" s="329"/>
    </row>
    <row r="130" spans="1:24">
      <c r="A130" s="206"/>
      <c r="B130" s="225"/>
      <c r="C130" s="202"/>
      <c r="D130" s="222"/>
      <c r="E130" s="223"/>
      <c r="F130" s="224"/>
      <c r="G130" s="184"/>
      <c r="P130" s="341"/>
      <c r="Q130" s="340"/>
      <c r="S130" s="341"/>
      <c r="T130" s="340"/>
      <c r="V130" s="329"/>
      <c r="W130" s="1200"/>
      <c r="X130" s="1200"/>
    </row>
    <row r="131" spans="1:24" ht="22.15" customHeight="1">
      <c r="A131" s="206"/>
      <c r="B131" s="229"/>
      <c r="C131" s="202"/>
      <c r="D131" s="222"/>
      <c r="E131" s="223"/>
      <c r="F131" s="224"/>
      <c r="G131" s="228"/>
      <c r="P131" s="341"/>
      <c r="Q131" s="340"/>
      <c r="S131" s="341"/>
      <c r="T131" s="340"/>
      <c r="V131" s="329"/>
    </row>
    <row r="132" spans="1:24" ht="22.15" customHeight="1">
      <c r="A132" s="206"/>
      <c r="B132" s="208"/>
      <c r="C132" s="202"/>
      <c r="D132" s="222"/>
      <c r="E132" s="223"/>
      <c r="F132" s="224"/>
      <c r="G132" s="184"/>
      <c r="P132" s="341"/>
      <c r="Q132" s="340"/>
      <c r="S132" s="341"/>
      <c r="T132" s="340"/>
      <c r="V132" s="329"/>
    </row>
    <row r="133" spans="1:24" ht="22.15" customHeight="1">
      <c r="A133" s="206"/>
      <c r="B133" s="208"/>
      <c r="C133" s="202"/>
      <c r="D133" s="222"/>
      <c r="E133" s="223"/>
      <c r="F133" s="224"/>
      <c r="G133" s="184"/>
      <c r="P133" s="341"/>
      <c r="Q133" s="340"/>
      <c r="S133" s="341"/>
      <c r="T133" s="340"/>
      <c r="V133" s="329"/>
    </row>
    <row r="134" spans="1:24">
      <c r="A134" s="206"/>
      <c r="B134" s="225"/>
      <c r="C134" s="202"/>
      <c r="D134" s="202"/>
      <c r="E134" s="223"/>
      <c r="F134" s="224"/>
      <c r="G134" s="228"/>
      <c r="P134" s="341"/>
      <c r="Q134" s="340"/>
      <c r="S134" s="341"/>
      <c r="T134" s="340"/>
      <c r="V134" s="329"/>
    </row>
    <row r="135" spans="1:24" ht="22.15" customHeight="1">
      <c r="A135" s="206"/>
      <c r="B135" s="229"/>
      <c r="C135" s="202"/>
      <c r="D135" s="202"/>
      <c r="E135" s="232"/>
      <c r="F135" s="224"/>
      <c r="G135" s="233"/>
      <c r="P135" s="341"/>
      <c r="Q135" s="340"/>
      <c r="S135" s="341"/>
      <c r="T135" s="340"/>
      <c r="V135" s="329"/>
    </row>
    <row r="136" spans="1:24" ht="35.1" customHeight="1">
      <c r="A136" s="204"/>
      <c r="B136" s="234"/>
      <c r="C136" s="202"/>
      <c r="D136" s="222"/>
      <c r="E136" s="223"/>
      <c r="F136" s="224"/>
      <c r="G136" s="184"/>
      <c r="N136" s="4"/>
      <c r="P136" s="341"/>
      <c r="Q136" s="340"/>
      <c r="S136" s="341"/>
      <c r="T136" s="340"/>
      <c r="V136" s="329"/>
    </row>
    <row r="137" spans="1:24" ht="22.15" customHeight="1">
      <c r="A137" s="204"/>
      <c r="B137" s="235"/>
      <c r="C137" s="202"/>
      <c r="D137" s="222"/>
      <c r="E137" s="232"/>
      <c r="F137" s="224"/>
      <c r="G137" s="184"/>
      <c r="N137" s="4"/>
      <c r="P137" s="341"/>
      <c r="Q137" s="340"/>
      <c r="S137" s="341"/>
      <c r="T137" s="340"/>
      <c r="V137" s="329"/>
    </row>
    <row r="138" spans="1:24" ht="22.15" customHeight="1">
      <c r="A138" s="204"/>
      <c r="B138" s="235"/>
      <c r="C138" s="202"/>
      <c r="D138" s="222"/>
      <c r="E138" s="232"/>
      <c r="F138" s="224"/>
      <c r="G138" s="184"/>
      <c r="N138" s="4"/>
      <c r="P138" s="341"/>
      <c r="Q138" s="340"/>
      <c r="S138" s="341"/>
      <c r="T138" s="340"/>
      <c r="V138" s="329"/>
    </row>
    <row r="139" spans="1:24" ht="24" customHeight="1">
      <c r="A139" s="205"/>
      <c r="B139" s="209"/>
      <c r="C139" s="202"/>
      <c r="D139" s="222"/>
      <c r="E139" s="223"/>
      <c r="F139" s="224"/>
      <c r="G139" s="184"/>
      <c r="J139" s="175"/>
      <c r="K139" s="175"/>
      <c r="L139" s="175"/>
      <c r="M139" s="175"/>
      <c r="N139" s="1"/>
      <c r="O139" s="1"/>
      <c r="P139" s="341"/>
      <c r="Q139" s="340"/>
      <c r="R139" s="6"/>
      <c r="S139" s="341"/>
      <c r="T139" s="340"/>
      <c r="U139" s="1"/>
      <c r="V139" s="6"/>
    </row>
    <row r="140" spans="1:24" ht="24" customHeight="1">
      <c r="A140" s="204"/>
      <c r="B140" s="236"/>
      <c r="C140" s="202"/>
      <c r="D140" s="222"/>
      <c r="E140" s="223"/>
      <c r="F140" s="224"/>
      <c r="G140" s="184"/>
      <c r="P140" s="341"/>
      <c r="Q140" s="340"/>
      <c r="S140" s="341"/>
      <c r="T140" s="340"/>
      <c r="V140" s="329"/>
    </row>
    <row r="141" spans="1:24" ht="24" customHeight="1">
      <c r="A141" s="206"/>
      <c r="B141" s="201"/>
      <c r="C141" s="202"/>
      <c r="D141" s="222"/>
      <c r="E141" s="223"/>
      <c r="F141" s="224"/>
      <c r="G141" s="184"/>
      <c r="P141" s="341"/>
      <c r="Q141" s="340"/>
      <c r="S141" s="341"/>
      <c r="T141" s="340"/>
      <c r="V141" s="329"/>
    </row>
    <row r="142" spans="1:24" ht="24" customHeight="1">
      <c r="A142" s="204"/>
      <c r="B142" s="235"/>
      <c r="C142" s="202"/>
      <c r="D142" s="222"/>
      <c r="E142" s="232"/>
      <c r="F142" s="224"/>
      <c r="G142" s="184"/>
      <c r="P142" s="341"/>
      <c r="Q142" s="340"/>
      <c r="S142" s="341"/>
      <c r="T142" s="340"/>
      <c r="V142" s="329"/>
    </row>
    <row r="143" spans="1:24" ht="24" customHeight="1">
      <c r="A143" s="205"/>
      <c r="B143" s="221"/>
      <c r="C143" s="202"/>
      <c r="D143" s="222"/>
      <c r="E143" s="223"/>
      <c r="F143" s="224"/>
      <c r="G143" s="184"/>
      <c r="J143" s="175"/>
      <c r="K143" s="175"/>
      <c r="L143" s="175"/>
      <c r="M143" s="175"/>
      <c r="N143" s="1"/>
      <c r="O143" s="1"/>
      <c r="P143" s="341"/>
      <c r="Q143" s="342"/>
      <c r="R143" s="6"/>
      <c r="S143" s="341"/>
      <c r="T143" s="342"/>
      <c r="U143" s="1"/>
      <c r="V143" s="6"/>
    </row>
    <row r="144" spans="1:24" ht="35.1" customHeight="1">
      <c r="A144" s="206"/>
      <c r="B144" s="201"/>
      <c r="C144" s="202"/>
      <c r="D144" s="202"/>
      <c r="E144" s="232"/>
      <c r="F144" s="224"/>
      <c r="G144" s="233"/>
      <c r="P144" s="341"/>
      <c r="Q144" s="342"/>
      <c r="S144" s="341"/>
      <c r="T144" s="342"/>
      <c r="V144" s="329"/>
    </row>
    <row r="145" spans="1:22" ht="24" customHeight="1">
      <c r="A145" s="206"/>
      <c r="B145" s="201"/>
      <c r="C145" s="204"/>
      <c r="D145" s="222"/>
      <c r="E145" s="232"/>
      <c r="F145" s="224"/>
      <c r="G145" s="184"/>
      <c r="P145" s="341"/>
      <c r="Q145" s="340"/>
      <c r="S145" s="341"/>
      <c r="T145" s="340"/>
      <c r="V145" s="329"/>
    </row>
    <row r="146" spans="1:22" ht="24" customHeight="1">
      <c r="A146" s="204"/>
      <c r="B146" s="201"/>
      <c r="C146" s="204"/>
      <c r="D146" s="222"/>
      <c r="E146" s="232"/>
      <c r="F146" s="224"/>
      <c r="G146" s="184"/>
      <c r="P146" s="341"/>
      <c r="Q146" s="340"/>
      <c r="S146" s="341"/>
      <c r="T146" s="340"/>
      <c r="V146" s="329"/>
    </row>
    <row r="147" spans="1:22" ht="24" customHeight="1">
      <c r="A147" s="204"/>
      <c r="B147" s="201"/>
      <c r="C147" s="204"/>
      <c r="D147" s="222"/>
      <c r="E147" s="232"/>
      <c r="F147" s="224"/>
      <c r="G147" s="184"/>
      <c r="P147" s="341"/>
      <c r="Q147" s="340"/>
      <c r="S147" s="341"/>
      <c r="T147" s="340"/>
      <c r="V147" s="329"/>
    </row>
    <row r="148" spans="1:22" ht="24" customHeight="1">
      <c r="A148" s="204"/>
      <c r="B148" s="201"/>
      <c r="C148" s="204"/>
      <c r="D148" s="222"/>
      <c r="E148" s="232"/>
      <c r="F148" s="224"/>
      <c r="G148" s="184"/>
      <c r="P148" s="341"/>
      <c r="Q148" s="340"/>
      <c r="S148" s="341"/>
      <c r="T148" s="340"/>
      <c r="V148" s="329"/>
    </row>
    <row r="149" spans="1:22" ht="24" customHeight="1">
      <c r="A149" s="204"/>
      <c r="B149" s="201"/>
      <c r="C149" s="204"/>
      <c r="D149" s="222"/>
      <c r="E149" s="232"/>
      <c r="F149" s="224"/>
      <c r="G149" s="184"/>
      <c r="P149" s="341"/>
      <c r="Q149" s="340"/>
      <c r="S149" s="341"/>
      <c r="T149" s="340"/>
      <c r="V149" s="329"/>
    </row>
    <row r="150" spans="1:22" ht="24" customHeight="1">
      <c r="A150" s="204"/>
      <c r="B150" s="201"/>
      <c r="C150" s="204"/>
      <c r="D150" s="222"/>
      <c r="E150" s="232"/>
      <c r="F150" s="224"/>
      <c r="G150" s="184"/>
      <c r="P150" s="341"/>
      <c r="Q150" s="340"/>
      <c r="S150" s="341"/>
      <c r="T150" s="340"/>
      <c r="V150" s="329"/>
    </row>
    <row r="151" spans="1:22" ht="24" customHeight="1">
      <c r="A151" s="204"/>
      <c r="B151" s="201"/>
      <c r="C151" s="204"/>
      <c r="D151" s="222"/>
      <c r="E151" s="232"/>
      <c r="F151" s="224"/>
      <c r="G151" s="184"/>
      <c r="P151" s="341"/>
      <c r="Q151" s="340"/>
      <c r="S151" s="341"/>
      <c r="T151" s="340"/>
      <c r="V151" s="329"/>
    </row>
    <row r="152" spans="1:22" ht="35.1" customHeight="1">
      <c r="A152" s="205"/>
      <c r="B152" s="221"/>
      <c r="C152" s="202"/>
      <c r="D152" s="222"/>
      <c r="E152" s="223"/>
      <c r="F152" s="224"/>
      <c r="G152" s="184"/>
      <c r="P152" s="341"/>
      <c r="Q152" s="342"/>
      <c r="S152" s="341"/>
      <c r="T152" s="342"/>
      <c r="V152" s="329"/>
    </row>
    <row r="153" spans="1:22" ht="24" customHeight="1">
      <c r="A153" s="206"/>
      <c r="B153" s="207"/>
      <c r="C153" s="202"/>
      <c r="D153" s="222"/>
      <c r="E153" s="232"/>
      <c r="F153" s="224"/>
      <c r="G153" s="233"/>
      <c r="P153" s="341"/>
      <c r="Q153" s="342"/>
      <c r="S153" s="341"/>
      <c r="T153" s="342"/>
      <c r="V153" s="329"/>
    </row>
    <row r="154" spans="1:22" ht="24" customHeight="1">
      <c r="A154" s="206"/>
      <c r="B154" s="201"/>
      <c r="C154" s="204"/>
      <c r="D154" s="207"/>
      <c r="E154" s="232"/>
      <c r="F154" s="224"/>
      <c r="G154" s="184"/>
      <c r="P154" s="341"/>
      <c r="Q154" s="340"/>
      <c r="S154" s="341"/>
      <c r="T154" s="340"/>
      <c r="V154" s="329"/>
    </row>
    <row r="155" spans="1:22" ht="35.1" customHeight="1">
      <c r="A155" s="206"/>
      <c r="B155" s="221"/>
      <c r="C155" s="202"/>
      <c r="D155" s="222"/>
      <c r="E155" s="223"/>
      <c r="F155" s="224"/>
      <c r="G155" s="184"/>
      <c r="P155" s="341"/>
      <c r="Q155" s="340"/>
      <c r="S155" s="341"/>
      <c r="T155" s="340"/>
      <c r="V155" s="329"/>
    </row>
    <row r="156" spans="1:22" ht="24" customHeight="1">
      <c r="A156" s="205"/>
      <c r="B156" s="203"/>
      <c r="C156" s="204"/>
      <c r="D156" s="222"/>
      <c r="E156" s="224"/>
      <c r="F156" s="224"/>
      <c r="G156" s="184"/>
      <c r="P156" s="341"/>
      <c r="Q156" s="340"/>
      <c r="S156" s="341"/>
      <c r="T156" s="340"/>
      <c r="V156" s="329"/>
    </row>
    <row r="157" spans="1:22" ht="24" customHeight="1">
      <c r="A157" s="205"/>
      <c r="B157" s="203"/>
      <c r="C157" s="204"/>
      <c r="D157" s="222"/>
      <c r="E157" s="223"/>
      <c r="F157" s="224"/>
      <c r="G157" s="184"/>
      <c r="P157" s="341"/>
      <c r="Q157" s="340"/>
      <c r="S157" s="341"/>
      <c r="T157" s="340"/>
      <c r="V157" s="329"/>
    </row>
    <row r="158" spans="1:22" ht="24" customHeight="1">
      <c r="A158" s="205"/>
      <c r="B158" s="203"/>
      <c r="C158" s="204"/>
      <c r="D158" s="222"/>
      <c r="E158" s="224"/>
      <c r="F158" s="224"/>
      <c r="G158" s="184"/>
      <c r="P158" s="341"/>
      <c r="Q158" s="340"/>
      <c r="S158" s="341"/>
      <c r="T158" s="340"/>
      <c r="V158" s="329"/>
    </row>
    <row r="159" spans="1:22" ht="24" customHeight="1">
      <c r="A159" s="205"/>
      <c r="B159" s="203"/>
      <c r="C159" s="204"/>
      <c r="D159" s="222"/>
      <c r="E159" s="224"/>
      <c r="F159" s="224"/>
      <c r="G159" s="184"/>
      <c r="P159" s="341"/>
      <c r="Q159" s="340"/>
      <c r="S159" s="341"/>
      <c r="T159" s="340"/>
      <c r="V159" s="329"/>
    </row>
    <row r="160" spans="1:22" ht="35.1" customHeight="1">
      <c r="A160" s="205"/>
      <c r="B160" s="208"/>
      <c r="C160" s="204"/>
      <c r="D160" s="222"/>
      <c r="E160" s="224"/>
      <c r="F160" s="224"/>
      <c r="G160" s="184"/>
      <c r="P160" s="341"/>
      <c r="Q160" s="340"/>
      <c r="S160" s="341"/>
      <c r="T160" s="340"/>
      <c r="V160" s="329"/>
    </row>
    <row r="161" spans="1:22" ht="30" customHeight="1">
      <c r="A161" s="205"/>
      <c r="B161" s="201"/>
      <c r="C161" s="204"/>
      <c r="D161" s="222"/>
      <c r="E161" s="224"/>
      <c r="F161" s="224"/>
      <c r="G161" s="184"/>
      <c r="P161" s="341"/>
      <c r="Q161" s="340"/>
      <c r="S161" s="341"/>
      <c r="T161" s="340"/>
      <c r="V161" s="329"/>
    </row>
    <row r="162" spans="1:22" ht="26.1" customHeight="1">
      <c r="A162" s="205"/>
      <c r="B162" s="221"/>
      <c r="C162" s="202"/>
      <c r="D162" s="222"/>
      <c r="E162" s="223"/>
      <c r="F162" s="224"/>
      <c r="G162" s="184"/>
      <c r="J162" s="175"/>
      <c r="K162" s="175"/>
      <c r="L162" s="175"/>
      <c r="M162" s="175"/>
      <c r="N162" s="1"/>
      <c r="O162" s="1"/>
      <c r="P162" s="341"/>
      <c r="Q162" s="340"/>
      <c r="R162" s="6"/>
      <c r="S162" s="341"/>
      <c r="T162" s="340"/>
      <c r="U162" s="1"/>
      <c r="V162" s="6"/>
    </row>
    <row r="163" spans="1:22" ht="30" customHeight="1">
      <c r="A163" s="206"/>
      <c r="B163" s="203"/>
      <c r="C163" s="204"/>
      <c r="D163" s="237"/>
      <c r="E163" s="224"/>
      <c r="F163" s="224"/>
      <c r="G163" s="184"/>
      <c r="P163" s="341"/>
      <c r="Q163" s="340"/>
      <c r="S163" s="341"/>
      <c r="T163" s="340"/>
      <c r="V163" s="329"/>
    </row>
    <row r="164" spans="1:22" ht="30" customHeight="1">
      <c r="A164" s="206"/>
      <c r="B164" s="203"/>
      <c r="C164" s="204"/>
      <c r="D164" s="237"/>
      <c r="E164" s="224"/>
      <c r="F164" s="224"/>
      <c r="G164" s="184"/>
      <c r="P164" s="341"/>
      <c r="Q164" s="340"/>
      <c r="S164" s="341"/>
      <c r="T164" s="340"/>
      <c r="V164" s="329"/>
    </row>
    <row r="165" spans="1:22" ht="30" customHeight="1">
      <c r="A165" s="206"/>
      <c r="B165" s="203"/>
      <c r="C165" s="204"/>
      <c r="D165" s="237"/>
      <c r="E165" s="224"/>
      <c r="F165" s="224"/>
      <c r="G165" s="184"/>
      <c r="P165" s="341"/>
      <c r="Q165" s="340"/>
      <c r="S165" s="341"/>
      <c r="T165" s="340"/>
      <c r="V165" s="329"/>
    </row>
    <row r="166" spans="1:22" ht="30" customHeight="1">
      <c r="A166" s="206"/>
      <c r="B166" s="203"/>
      <c r="C166" s="204"/>
      <c r="D166" s="237"/>
      <c r="E166" s="224"/>
      <c r="F166" s="224"/>
      <c r="G166" s="184"/>
      <c r="P166" s="341"/>
      <c r="Q166" s="340"/>
      <c r="S166" s="341"/>
      <c r="T166" s="340"/>
      <c r="V166" s="329"/>
    </row>
    <row r="167" spans="1:22" ht="33" customHeight="1">
      <c r="A167" s="238"/>
      <c r="B167" s="221"/>
      <c r="C167" s="202"/>
      <c r="D167" s="222"/>
      <c r="E167" s="223"/>
      <c r="F167" s="224"/>
      <c r="G167" s="184"/>
      <c r="P167" s="341"/>
      <c r="Q167" s="340"/>
      <c r="S167" s="341"/>
      <c r="T167" s="340"/>
      <c r="V167" s="329"/>
    </row>
    <row r="168" spans="1:22" ht="24" customHeight="1">
      <c r="A168" s="239"/>
      <c r="B168" s="203"/>
      <c r="C168" s="239"/>
      <c r="D168" s="240"/>
      <c r="E168" s="224"/>
      <c r="F168" s="224"/>
      <c r="G168" s="184"/>
      <c r="P168" s="341"/>
      <c r="Q168" s="340"/>
      <c r="S168" s="341"/>
      <c r="T168" s="340"/>
      <c r="V168" s="329"/>
    </row>
    <row r="169" spans="1:22" ht="24" customHeight="1">
      <c r="A169" s="239"/>
      <c r="B169" s="203"/>
      <c r="C169" s="239"/>
      <c r="D169" s="240"/>
      <c r="E169" s="224"/>
      <c r="F169" s="224"/>
      <c r="G169" s="184"/>
      <c r="P169" s="341"/>
      <c r="Q169" s="340"/>
      <c r="S169" s="341"/>
      <c r="T169" s="340"/>
      <c r="V169" s="329"/>
    </row>
    <row r="170" spans="1:22" ht="24" customHeight="1">
      <c r="A170" s="239"/>
      <c r="B170" s="203"/>
      <c r="C170" s="239"/>
      <c r="D170" s="240"/>
      <c r="E170" s="224"/>
      <c r="F170" s="224"/>
      <c r="G170" s="184"/>
      <c r="P170" s="341"/>
      <c r="Q170" s="340"/>
      <c r="S170" s="341"/>
      <c r="T170" s="340"/>
      <c r="V170" s="329"/>
    </row>
    <row r="171" spans="1:22" ht="24" customHeight="1">
      <c r="A171" s="239"/>
      <c r="B171" s="203"/>
      <c r="C171" s="239"/>
      <c r="D171" s="240"/>
      <c r="E171" s="224"/>
      <c r="F171" s="224"/>
      <c r="G171" s="184"/>
      <c r="P171" s="341"/>
      <c r="Q171" s="340"/>
      <c r="S171" s="341"/>
      <c r="T171" s="340"/>
      <c r="V171" s="329"/>
    </row>
    <row r="172" spans="1:22" ht="24" customHeight="1">
      <c r="A172" s="239"/>
      <c r="B172" s="203"/>
      <c r="C172" s="239"/>
      <c r="D172" s="240"/>
      <c r="E172" s="224"/>
      <c r="F172" s="224"/>
      <c r="G172" s="184"/>
      <c r="P172" s="341"/>
      <c r="Q172" s="340"/>
      <c r="S172" s="341"/>
      <c r="T172" s="340"/>
      <c r="V172" s="329"/>
    </row>
    <row r="173" spans="1:22" ht="26.1" customHeight="1">
      <c r="A173" s="204"/>
      <c r="B173" s="1203"/>
      <c r="C173" s="1203"/>
      <c r="D173" s="1203"/>
      <c r="E173" s="224"/>
      <c r="F173" s="224"/>
      <c r="G173" s="184"/>
      <c r="I173" s="242"/>
      <c r="J173" s="175"/>
      <c r="K173" s="175"/>
      <c r="L173" s="175"/>
      <c r="M173" s="175"/>
      <c r="N173" s="1"/>
      <c r="O173" s="1"/>
      <c r="P173" s="81"/>
      <c r="Q173" s="340"/>
      <c r="R173" s="6"/>
      <c r="S173" s="81"/>
      <c r="T173" s="340"/>
      <c r="U173" s="1"/>
      <c r="V173" s="6"/>
    </row>
    <row r="174" spans="1:22" ht="26.1" customHeight="1">
      <c r="A174" s="239"/>
      <c r="B174" s="1204"/>
      <c r="C174" s="1204"/>
      <c r="D174" s="1204"/>
      <c r="E174" s="224"/>
      <c r="F174" s="224"/>
      <c r="G174" s="184"/>
      <c r="I174" s="242"/>
      <c r="J174" s="175"/>
      <c r="K174" s="175"/>
      <c r="L174" s="175"/>
      <c r="M174" s="175"/>
      <c r="N174" s="1"/>
      <c r="O174" s="1"/>
      <c r="P174" s="81"/>
      <c r="Q174" s="340"/>
      <c r="R174" s="6"/>
      <c r="S174" s="81"/>
      <c r="T174" s="340"/>
      <c r="U174" s="1"/>
      <c r="V174" s="1"/>
    </row>
    <row r="175" spans="1:22" ht="26.1" customHeight="1">
      <c r="A175" s="239"/>
      <c r="B175" s="1198"/>
      <c r="C175" s="1198"/>
      <c r="D175" s="1198"/>
      <c r="E175" s="224"/>
      <c r="F175" s="224"/>
      <c r="G175" s="184"/>
      <c r="I175" s="242"/>
      <c r="J175" s="175"/>
      <c r="K175" s="175"/>
      <c r="L175" s="175"/>
      <c r="M175" s="175"/>
      <c r="N175" s="1"/>
      <c r="O175" s="1"/>
      <c r="P175" s="81"/>
      <c r="Q175" s="340"/>
      <c r="R175" s="6"/>
      <c r="S175" s="81"/>
      <c r="T175" s="340"/>
      <c r="U175" s="1"/>
      <c r="V175" s="344"/>
    </row>
    <row r="176" spans="1:22">
      <c r="A176" s="191"/>
      <c r="B176" s="191"/>
      <c r="C176" s="191"/>
      <c r="D176" s="191"/>
      <c r="E176" s="184"/>
      <c r="F176" s="184"/>
      <c r="G176" s="184"/>
    </row>
    <row r="177" spans="1:7">
      <c r="A177" s="191"/>
      <c r="B177" s="191"/>
      <c r="C177" s="191"/>
      <c r="D177" s="191"/>
      <c r="E177" s="184"/>
      <c r="F177" s="184"/>
      <c r="G177" s="184"/>
    </row>
    <row r="178" spans="1:7">
      <c r="A178" s="191"/>
      <c r="B178" s="191"/>
      <c r="C178" s="191"/>
      <c r="D178" s="191"/>
      <c r="E178" s="184"/>
      <c r="F178" s="184"/>
      <c r="G178" s="184"/>
    </row>
    <row r="179" spans="1:7">
      <c r="A179" s="191"/>
      <c r="B179" s="191"/>
      <c r="C179" s="191"/>
      <c r="D179" s="191"/>
      <c r="E179" s="184"/>
      <c r="F179" s="184"/>
      <c r="G179" s="184"/>
    </row>
    <row r="180" spans="1:7">
      <c r="A180" s="191"/>
      <c r="B180" s="191"/>
      <c r="C180" s="191"/>
      <c r="D180" s="191"/>
      <c r="E180" s="184"/>
      <c r="F180" s="184"/>
      <c r="G180" s="184"/>
    </row>
    <row r="181" spans="1:7">
      <c r="A181" s="191"/>
      <c r="B181" s="191"/>
      <c r="C181" s="191"/>
      <c r="D181" s="191"/>
      <c r="E181" s="184"/>
      <c r="F181" s="184"/>
      <c r="G181" s="184"/>
    </row>
    <row r="182" spans="1:7">
      <c r="A182" s="191"/>
      <c r="B182" s="191"/>
      <c r="C182" s="191"/>
      <c r="D182" s="191"/>
      <c r="E182" s="184"/>
      <c r="F182" s="184"/>
      <c r="G182" s="184"/>
    </row>
    <row r="183" spans="1:7">
      <c r="A183" s="191"/>
      <c r="B183" s="191"/>
      <c r="C183" s="191"/>
      <c r="D183" s="191"/>
      <c r="E183" s="184"/>
      <c r="F183" s="184"/>
      <c r="G183" s="184"/>
    </row>
  </sheetData>
  <sheetProtection password="CFB5" sheet="1" objects="1" scenarios="1" formatColumns="0" formatRows="0" selectLockedCells="1"/>
  <customSheetViews>
    <customSheetView guid="{D5F8AD2D-F014-4A7B-9CE7-589273BD9F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987A3FAC-920D-4C0C-8129-D8F4AFD7E477}"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5" type="noConversion"/>
  <conditionalFormatting sqref="E30:E72 G55 G59:G60">
    <cfRule type="cellIs" dxfId="38" priority="2" stopIfTrue="1" operator="equal">
      <formula>"a"</formula>
    </cfRule>
  </conditionalFormatting>
  <conditionalFormatting sqref="E30:E72">
    <cfRule type="expression" dxfId="37" priority="1" stopIfTrue="1">
      <formula>D30&gt;0</formula>
    </cfRule>
  </conditionalFormatting>
  <conditionalFormatting sqref="E135 G135 E142 Q143:Q144 T143:T144 G144 E144:E151 Q152:Q153 T152:T153 G153 E153:E154">
    <cfRule type="cellIs" dxfId="36" priority="4" stopIfTrue="1" operator="equal">
      <formula>"a"</formula>
    </cfRule>
  </conditionalFormatting>
  <conditionalFormatting sqref="G17:G72 G128:G129 G132:G133 G136:G138 G141:G142 G145:G151 G154 G156:G161 G163:G166 G168:G172">
    <cfRule type="expression" dxfId="35" priority="5" stopIfTrue="1">
      <formula>E17=""</formula>
    </cfRule>
  </conditionalFormatting>
  <conditionalFormatting sqref="Q17:Q73 T17:T73 Q127:Q138 T127:T138 Q141:Q142 T141:T142 Q145:Q151 T145:T151 Q154 T154 Q156:Q166 T156:T166 Q168:Q172 T168:T172">
    <cfRule type="cellIs" dxfId="34"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15"/>
  <sheetViews>
    <sheetView view="pageBreakPreview" zoomScaleNormal="100" zoomScaleSheetLayoutView="100" workbookViewId="0">
      <selection activeCell="F10" sqref="F10"/>
    </sheetView>
  </sheetViews>
  <sheetFormatPr defaultColWidth="9" defaultRowHeight="15.75"/>
  <cols>
    <col min="1" max="1" width="5.625" style="785" customWidth="1"/>
    <col min="2" max="2" width="12.625" style="785" hidden="1" customWidth="1"/>
    <col min="3" max="3" width="8.75" style="785" hidden="1" customWidth="1"/>
    <col min="4" max="4" width="29.5" style="785" customWidth="1"/>
    <col min="5" max="5" width="13.875" style="785" hidden="1" customWidth="1"/>
    <col min="6" max="6" width="110.5" style="786" customWidth="1"/>
    <col min="7" max="7" width="6.75" style="785" customWidth="1"/>
    <col min="8" max="8" width="9.25" style="785" customWidth="1"/>
    <col min="9" max="9" width="21.25" style="787" customWidth="1"/>
    <col min="10" max="10" width="25.5" style="785" customWidth="1"/>
    <col min="11" max="11" width="9" style="561" customWidth="1"/>
    <col min="12" max="13" width="9" style="564" customWidth="1"/>
    <col min="14" max="20" width="9" style="561" customWidth="1"/>
    <col min="21" max="32" width="9" style="561"/>
    <col min="33" max="16384" width="9" style="564"/>
  </cols>
  <sheetData>
    <row r="1" spans="1:36" ht="18" customHeight="1">
      <c r="A1" s="778" t="str">
        <f>Cover!B3</f>
        <v>Specification No.:   NR3/NT/W-TW/DOM/K00/26/03307 (RFx No. 5002005174)</v>
      </c>
      <c r="B1" s="778"/>
      <c r="C1" s="778"/>
      <c r="D1" s="778"/>
      <c r="E1" s="778"/>
      <c r="F1" s="971"/>
      <c r="G1" s="779"/>
      <c r="H1" s="779"/>
      <c r="I1" s="780"/>
      <c r="J1" s="779" t="s">
        <v>277</v>
      </c>
    </row>
    <row r="2" spans="1:36" ht="6.75" customHeight="1">
      <c r="A2" s="781"/>
      <c r="B2" s="781"/>
      <c r="C2" s="781"/>
      <c r="D2" s="781"/>
      <c r="E2" s="781"/>
      <c r="F2" s="972"/>
      <c r="G2" s="781"/>
      <c r="H2" s="781"/>
      <c r="I2" s="564"/>
      <c r="J2" s="781"/>
    </row>
    <row r="3" spans="1:36" ht="69.75" customHeight="1">
      <c r="A3" s="1220"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20"/>
      <c r="C3" s="1220"/>
      <c r="D3" s="1220"/>
      <c r="E3" s="1220"/>
      <c r="F3" s="1220"/>
      <c r="G3" s="1220"/>
      <c r="H3" s="1220"/>
      <c r="I3" s="1220"/>
      <c r="J3" s="1220"/>
      <c r="K3" s="973"/>
      <c r="L3" s="974"/>
      <c r="M3" s="563"/>
      <c r="O3" s="782"/>
      <c r="R3" s="1221"/>
      <c r="S3" s="1221"/>
      <c r="AG3" s="561"/>
      <c r="AH3" s="561"/>
      <c r="AI3" s="561"/>
      <c r="AJ3" s="561"/>
    </row>
    <row r="4" spans="1:36" ht="22.15" customHeight="1">
      <c r="A4" s="1168" t="s">
        <v>88</v>
      </c>
      <c r="B4" s="1168"/>
      <c r="C4" s="1168"/>
      <c r="D4" s="1168"/>
      <c r="E4" s="1168"/>
      <c r="F4" s="1168"/>
      <c r="G4" s="1168"/>
      <c r="H4" s="1168"/>
      <c r="I4" s="1168"/>
      <c r="J4" s="1168"/>
      <c r="K4" s="975"/>
    </row>
    <row r="5" spans="1:36" ht="9.75" customHeight="1">
      <c r="J5" s="781"/>
    </row>
    <row r="6" spans="1:36" ht="18" customHeight="1">
      <c r="A6" s="1219" t="str">
        <f>'Sch-1d'!A6</f>
        <v>Bidder’s Name and Address (Sole Bidder) :</v>
      </c>
      <c r="B6" s="1219"/>
      <c r="C6" s="1219"/>
      <c r="D6" s="1219"/>
      <c r="E6" s="633"/>
      <c r="F6" s="976"/>
      <c r="G6" s="791"/>
      <c r="H6" s="791"/>
      <c r="I6" s="628" t="s">
        <v>89</v>
      </c>
      <c r="J6" s="781"/>
      <c r="K6" s="656"/>
    </row>
    <row r="7" spans="1:36" ht="16.5">
      <c r="A7" s="1222" t="str">
        <f>'Sch-1d'!A7</f>
        <v/>
      </c>
      <c r="B7" s="1222"/>
      <c r="C7" s="1222"/>
      <c r="D7" s="1222"/>
      <c r="E7" s="1222"/>
      <c r="F7" s="1222"/>
      <c r="G7" s="1222"/>
      <c r="H7" s="1222"/>
      <c r="I7" s="653" t="str">
        <f>'Sch-1d'!M7</f>
        <v>Contracts Services, 3rd Floor</v>
      </c>
      <c r="J7" s="781"/>
      <c r="K7" s="656"/>
    </row>
    <row r="8" spans="1:36" ht="18" customHeight="1">
      <c r="A8" s="633" t="s">
        <v>91</v>
      </c>
      <c r="B8" s="633"/>
      <c r="C8" s="1223" t="str">
        <f>IF('Sch-1d'!C8=0, "", 'Sch-1d'!C8)</f>
        <v xml:space="preserve">…….. …….. …….. …….. …….. …….. </v>
      </c>
      <c r="D8" s="1223"/>
      <c r="E8" s="1223"/>
      <c r="I8" s="653" t="str">
        <f>'Sch-1d'!M8</f>
        <v>Power Grid Corporation of India Ltd.,</v>
      </c>
      <c r="J8" s="781"/>
      <c r="K8" s="656"/>
    </row>
    <row r="9" spans="1:36" ht="18" customHeight="1">
      <c r="A9" s="633" t="s">
        <v>93</v>
      </c>
      <c r="B9" s="633"/>
      <c r="C9" s="1223" t="str">
        <f>IF('Sch-1d'!C9=0, "", 'Sch-1d'!C9)</f>
        <v xml:space="preserve">…….. …….. …….. …….. …….. …….. </v>
      </c>
      <c r="D9" s="1223"/>
      <c r="E9" s="1223"/>
      <c r="I9" s="653" t="str">
        <f>'Sch-1d'!M9</f>
        <v>Northern Region-III Headquarter 2nd Floor, Plot No. – 2A/INS 02, Avadh Vihar Yojna</v>
      </c>
      <c r="J9" s="781"/>
      <c r="K9" s="656"/>
    </row>
    <row r="10" spans="1:36" ht="18" customHeight="1">
      <c r="A10" s="791"/>
      <c r="B10" s="791"/>
      <c r="C10" s="1223" t="str">
        <f>IF('Sch-1d'!C10=0, "", 'Sch-1d'!C10)</f>
        <v xml:space="preserve">…….. …….. …….. …….. …….. …….. </v>
      </c>
      <c r="D10" s="1223"/>
      <c r="E10" s="1223"/>
      <c r="I10" s="653" t="str">
        <f>'Sch-1d'!M10</f>
        <v xml:space="preserve">Amar Shaheed Path, Lucknow- 226002 (UP) </v>
      </c>
      <c r="J10" s="781"/>
      <c r="K10" s="656"/>
    </row>
    <row r="11" spans="1:36" ht="18" customHeight="1">
      <c r="A11" s="791"/>
      <c r="B11" s="791"/>
      <c r="C11" s="1223" t="str">
        <f>IF('Sch-1d'!C11=0, "", 'Sch-1d'!C11)</f>
        <v xml:space="preserve">…….. …….. …….. …….. …….. …….. </v>
      </c>
      <c r="D11" s="1223"/>
      <c r="E11" s="1223"/>
      <c r="I11" s="653"/>
      <c r="J11" s="781"/>
      <c r="K11" s="656"/>
    </row>
    <row r="12" spans="1:36" ht="18" customHeight="1">
      <c r="A12" s="791"/>
      <c r="B12" s="791"/>
      <c r="C12" s="791"/>
      <c r="D12" s="791"/>
      <c r="E12" s="791"/>
      <c r="F12" s="863"/>
      <c r="G12" s="863"/>
      <c r="H12" s="977"/>
      <c r="I12" s="653"/>
      <c r="J12" s="781"/>
      <c r="K12" s="656"/>
    </row>
    <row r="13" spans="1:36" ht="25.5" customHeight="1">
      <c r="A13" s="1219" t="s">
        <v>278</v>
      </c>
      <c r="B13" s="1219"/>
      <c r="C13" s="1219"/>
      <c r="D13" s="1219"/>
      <c r="E13" s="1219"/>
      <c r="F13" s="1219"/>
      <c r="G13" s="1219"/>
      <c r="H13" s="1219"/>
      <c r="I13" s="1219"/>
      <c r="J13" s="1219"/>
      <c r="K13" s="656"/>
    </row>
    <row r="14" spans="1:36" ht="9.75" customHeight="1">
      <c r="A14" s="653"/>
      <c r="B14" s="653"/>
      <c r="C14" s="653"/>
      <c r="D14" s="653"/>
      <c r="E14" s="653"/>
      <c r="F14" s="653"/>
      <c r="G14" s="653"/>
      <c r="H14" s="791"/>
      <c r="I14" s="653"/>
      <c r="J14" s="791"/>
      <c r="K14" s="656"/>
    </row>
    <row r="15" spans="1:36" ht="16.5">
      <c r="A15" s="791"/>
      <c r="B15" s="791"/>
      <c r="C15" s="791"/>
      <c r="D15" s="791"/>
      <c r="E15" s="791"/>
      <c r="F15" s="978"/>
      <c r="G15" s="633"/>
      <c r="H15" s="633"/>
      <c r="I15" s="1225" t="s">
        <v>98</v>
      </c>
      <c r="J15" s="1225"/>
      <c r="K15" s="674"/>
    </row>
    <row r="16" spans="1:36" ht="93.75" customHeight="1">
      <c r="A16" s="979" t="s">
        <v>100</v>
      </c>
      <c r="B16" s="979" t="s">
        <v>101</v>
      </c>
      <c r="C16" s="979" t="s">
        <v>102</v>
      </c>
      <c r="D16" s="979" t="s">
        <v>103</v>
      </c>
      <c r="E16" s="979" t="s">
        <v>104</v>
      </c>
      <c r="F16" s="980" t="s">
        <v>279</v>
      </c>
      <c r="G16" s="981" t="s">
        <v>110</v>
      </c>
      <c r="H16" s="979" t="s">
        <v>280</v>
      </c>
      <c r="I16" s="979" t="s">
        <v>281</v>
      </c>
      <c r="J16" s="979" t="s">
        <v>282</v>
      </c>
    </row>
    <row r="17" spans="1:13" ht="16.5">
      <c r="A17" s="982">
        <v>1</v>
      </c>
      <c r="B17" s="982">
        <v>2</v>
      </c>
      <c r="C17" s="982">
        <v>3</v>
      </c>
      <c r="D17" s="982">
        <v>4</v>
      </c>
      <c r="E17" s="982">
        <v>5</v>
      </c>
      <c r="F17" s="982">
        <v>4</v>
      </c>
      <c r="G17" s="982">
        <v>5</v>
      </c>
      <c r="H17" s="982">
        <v>6</v>
      </c>
      <c r="I17" s="982">
        <v>7</v>
      </c>
      <c r="J17" s="982" t="s">
        <v>283</v>
      </c>
      <c r="K17" s="862"/>
    </row>
    <row r="18" spans="1:13" ht="16.5" hidden="1">
      <c r="A18" s="983"/>
      <c r="B18" s="983"/>
      <c r="C18" s="983"/>
      <c r="D18" s="983"/>
      <c r="E18" s="983"/>
      <c r="F18" s="982"/>
      <c r="G18" s="982"/>
      <c r="H18" s="982"/>
      <c r="I18" s="982"/>
      <c r="J18" s="984"/>
      <c r="K18" s="862"/>
    </row>
    <row r="19" spans="1:13" ht="16.5" hidden="1">
      <c r="A19" s="983"/>
      <c r="B19" s="983"/>
      <c r="C19" s="983"/>
      <c r="D19" s="983"/>
      <c r="E19" s="983"/>
      <c r="F19" s="982"/>
      <c r="G19" s="982"/>
      <c r="H19" s="982"/>
      <c r="I19" s="982"/>
      <c r="J19" s="984"/>
      <c r="K19" s="862"/>
    </row>
    <row r="20" spans="1:13" ht="26.25" hidden="1" customHeight="1">
      <c r="A20" s="983"/>
      <c r="B20" s="1226" t="s">
        <v>116</v>
      </c>
      <c r="C20" s="1227"/>
      <c r="D20" s="1227"/>
      <c r="E20" s="1227"/>
      <c r="F20" s="1228"/>
      <c r="G20" s="983"/>
      <c r="H20" s="983"/>
      <c r="I20" s="983"/>
      <c r="J20" s="985"/>
      <c r="K20" s="862"/>
    </row>
    <row r="21" spans="1:13" s="787" customFormat="1" ht="20.25" customHeight="1">
      <c r="A21" s="982" t="str">
        <f>'Sch-1d'!A21</f>
        <v>I</v>
      </c>
      <c r="B21" s="986" t="str">
        <f>'Sch-1d'!B21</f>
        <v xml:space="preserve">SUPPLY  ITEMS   </v>
      </c>
      <c r="C21" s="987"/>
      <c r="D21" s="987"/>
      <c r="E21" s="987"/>
      <c r="F21" s="988"/>
      <c r="G21" s="989"/>
      <c r="H21" s="989"/>
      <c r="I21" s="989"/>
      <c r="J21" s="990"/>
      <c r="M21" s="564"/>
    </row>
    <row r="22" spans="1:13" s="1039" customFormat="1" ht="20.25" customHeight="1">
      <c r="A22" s="1038"/>
      <c r="C22" s="1040"/>
      <c r="D22" s="1041" t="s">
        <v>120</v>
      </c>
      <c r="E22" s="1040"/>
      <c r="F22" s="1042"/>
      <c r="G22" s="1043"/>
      <c r="H22" s="1043"/>
      <c r="I22" s="1043"/>
      <c r="J22" s="1044"/>
      <c r="M22" s="777"/>
    </row>
    <row r="23" spans="1:13" s="787" customFormat="1" ht="57" customHeight="1">
      <c r="A23" s="755">
        <v>1</v>
      </c>
      <c r="B23" s="895"/>
      <c r="C23" s="895"/>
      <c r="D23" s="969" t="s">
        <v>121</v>
      </c>
      <c r="E23" s="969" t="s">
        <v>284</v>
      </c>
      <c r="F23" s="969" t="s">
        <v>122</v>
      </c>
      <c r="G23" s="992" t="s">
        <v>123</v>
      </c>
      <c r="H23" s="586">
        <v>26.709</v>
      </c>
      <c r="I23" s="903"/>
      <c r="J23" s="1035" t="str">
        <f>IF(I23=0, "Included",IF(ISERROR(H23*I23), I23, H23*I23))</f>
        <v>Included</v>
      </c>
      <c r="K23" s="991"/>
      <c r="M23" s="564"/>
    </row>
    <row r="24" spans="1:13" s="787" customFormat="1" ht="57" customHeight="1">
      <c r="A24" s="755">
        <v>2</v>
      </c>
      <c r="B24" s="895"/>
      <c r="C24" s="895"/>
      <c r="D24" s="969" t="s">
        <v>124</v>
      </c>
      <c r="E24" s="969" t="s">
        <v>284</v>
      </c>
      <c r="F24" s="969" t="s">
        <v>125</v>
      </c>
      <c r="G24" s="992" t="s">
        <v>123</v>
      </c>
      <c r="H24" s="586">
        <v>13.601000000000001</v>
      </c>
      <c r="I24" s="903"/>
      <c r="J24" s="1035" t="str">
        <f t="shared" ref="J24:J89" si="0">IF(I24=0, "Included",IF(ISERROR(H24*I24), I24, H24*I24))</f>
        <v>Included</v>
      </c>
      <c r="K24" s="991"/>
      <c r="M24" s="564"/>
    </row>
    <row r="25" spans="1:13" s="787" customFormat="1" ht="57" customHeight="1">
      <c r="A25" s="755">
        <v>3</v>
      </c>
      <c r="B25" s="895"/>
      <c r="C25" s="895"/>
      <c r="D25" s="969" t="s">
        <v>126</v>
      </c>
      <c r="E25" s="969" t="s">
        <v>284</v>
      </c>
      <c r="F25" s="969" t="s">
        <v>127</v>
      </c>
      <c r="G25" s="992" t="s">
        <v>123</v>
      </c>
      <c r="H25" s="586">
        <v>0.126</v>
      </c>
      <c r="I25" s="903"/>
      <c r="J25" s="1035" t="str">
        <f t="shared" si="0"/>
        <v>Included</v>
      </c>
      <c r="K25" s="991"/>
      <c r="M25" s="564"/>
    </row>
    <row r="26" spans="1:13" s="787" customFormat="1" ht="57" customHeight="1">
      <c r="A26" s="755">
        <v>4</v>
      </c>
      <c r="B26" s="895"/>
      <c r="C26" s="895"/>
      <c r="D26" s="969" t="s">
        <v>128</v>
      </c>
      <c r="E26" s="969" t="s">
        <v>284</v>
      </c>
      <c r="F26" s="969" t="s">
        <v>129</v>
      </c>
      <c r="G26" s="992" t="s">
        <v>123</v>
      </c>
      <c r="H26" s="586">
        <v>0.89</v>
      </c>
      <c r="I26" s="903"/>
      <c r="J26" s="1035" t="str">
        <f t="shared" si="0"/>
        <v>Included</v>
      </c>
      <c r="K26" s="991"/>
      <c r="M26" s="564"/>
    </row>
    <row r="27" spans="1:13" s="787" customFormat="1" ht="57" customHeight="1">
      <c r="A27" s="755">
        <v>5</v>
      </c>
      <c r="B27" s="895"/>
      <c r="C27" s="895"/>
      <c r="D27" s="969" t="s">
        <v>130</v>
      </c>
      <c r="E27" s="969" t="s">
        <v>284</v>
      </c>
      <c r="F27" s="969" t="s">
        <v>131</v>
      </c>
      <c r="G27" s="992" t="s">
        <v>123</v>
      </c>
      <c r="H27" s="586">
        <v>1.5369999999999999</v>
      </c>
      <c r="I27" s="903"/>
      <c r="J27" s="1035" t="str">
        <f t="shared" si="0"/>
        <v>Included</v>
      </c>
      <c r="K27" s="991"/>
      <c r="M27" s="564"/>
    </row>
    <row r="28" spans="1:13" s="787" customFormat="1" ht="57" customHeight="1">
      <c r="A28" s="755">
        <v>6</v>
      </c>
      <c r="B28" s="895"/>
      <c r="C28" s="895"/>
      <c r="D28" s="969" t="s">
        <v>132</v>
      </c>
      <c r="E28" s="969" t="s">
        <v>284</v>
      </c>
      <c r="F28" s="969" t="s">
        <v>133</v>
      </c>
      <c r="G28" s="992" t="s">
        <v>123</v>
      </c>
      <c r="H28" s="586">
        <v>2.1000000000000001E-2</v>
      </c>
      <c r="I28" s="903"/>
      <c r="J28" s="1035" t="str">
        <f t="shared" si="0"/>
        <v>Included</v>
      </c>
      <c r="K28" s="991"/>
      <c r="M28" s="564"/>
    </row>
    <row r="29" spans="1:13" s="787" customFormat="1" ht="57" customHeight="1">
      <c r="A29" s="755">
        <v>7</v>
      </c>
      <c r="B29" s="895"/>
      <c r="C29" s="895"/>
      <c r="D29" s="969" t="s">
        <v>134</v>
      </c>
      <c r="E29" s="969" t="s">
        <v>284</v>
      </c>
      <c r="F29" s="969" t="s">
        <v>135</v>
      </c>
      <c r="G29" s="992" t="s">
        <v>136</v>
      </c>
      <c r="H29" s="586">
        <v>2</v>
      </c>
      <c r="I29" s="903"/>
      <c r="J29" s="1035" t="str">
        <f t="shared" si="0"/>
        <v>Included</v>
      </c>
      <c r="K29" s="991"/>
      <c r="M29" s="564"/>
    </row>
    <row r="30" spans="1:13" s="787" customFormat="1" ht="57" customHeight="1">
      <c r="A30" s="755">
        <v>8</v>
      </c>
      <c r="B30" s="895"/>
      <c r="C30" s="895"/>
      <c r="D30" s="969" t="s">
        <v>137</v>
      </c>
      <c r="E30" s="969" t="s">
        <v>284</v>
      </c>
      <c r="F30" s="969" t="s">
        <v>138</v>
      </c>
      <c r="G30" s="992" t="s">
        <v>136</v>
      </c>
      <c r="H30" s="586">
        <v>2</v>
      </c>
      <c r="I30" s="903"/>
      <c r="J30" s="1035" t="str">
        <f t="shared" si="0"/>
        <v>Included</v>
      </c>
      <c r="K30" s="991"/>
      <c r="M30" s="564"/>
    </row>
    <row r="31" spans="1:13" s="787" customFormat="1" ht="57" customHeight="1">
      <c r="A31" s="755">
        <v>9</v>
      </c>
      <c r="B31" s="895"/>
      <c r="C31" s="895"/>
      <c r="D31" s="969" t="s">
        <v>139</v>
      </c>
      <c r="E31" s="969" t="s">
        <v>284</v>
      </c>
      <c r="F31" s="969" t="s">
        <v>140</v>
      </c>
      <c r="G31" s="992" t="s">
        <v>136</v>
      </c>
      <c r="H31" s="586">
        <v>1</v>
      </c>
      <c r="I31" s="903"/>
      <c r="J31" s="1035" t="str">
        <f t="shared" si="0"/>
        <v>Included</v>
      </c>
      <c r="K31" s="991"/>
      <c r="M31" s="564"/>
    </row>
    <row r="32" spans="1:13" s="787" customFormat="1" ht="57" customHeight="1">
      <c r="A32" s="755">
        <v>10</v>
      </c>
      <c r="B32" s="895"/>
      <c r="C32" s="895"/>
      <c r="D32" s="969" t="s">
        <v>141</v>
      </c>
      <c r="E32" s="969" t="s">
        <v>284</v>
      </c>
      <c r="F32" s="969" t="s">
        <v>142</v>
      </c>
      <c r="G32" s="992" t="s">
        <v>136</v>
      </c>
      <c r="H32" s="586">
        <v>2</v>
      </c>
      <c r="I32" s="903"/>
      <c r="J32" s="1035" t="str">
        <f t="shared" si="0"/>
        <v>Included</v>
      </c>
      <c r="K32" s="991"/>
      <c r="M32" s="564"/>
    </row>
    <row r="33" spans="1:13" s="787" customFormat="1" ht="57" customHeight="1">
      <c r="A33" s="755">
        <v>11</v>
      </c>
      <c r="B33" s="895"/>
      <c r="C33" s="895"/>
      <c r="D33" s="969" t="s">
        <v>143</v>
      </c>
      <c r="E33" s="969" t="s">
        <v>284</v>
      </c>
      <c r="F33" s="969" t="s">
        <v>144</v>
      </c>
      <c r="G33" s="992" t="s">
        <v>136</v>
      </c>
      <c r="H33" s="586">
        <v>2</v>
      </c>
      <c r="I33" s="903"/>
      <c r="J33" s="1035" t="str">
        <f t="shared" si="0"/>
        <v>Included</v>
      </c>
      <c r="K33" s="991"/>
      <c r="M33" s="564"/>
    </row>
    <row r="34" spans="1:13" s="787" customFormat="1" ht="57" customHeight="1">
      <c r="A34" s="755">
        <v>12</v>
      </c>
      <c r="B34" s="895"/>
      <c r="C34" s="895"/>
      <c r="D34" s="969" t="s">
        <v>145</v>
      </c>
      <c r="E34" s="969" t="s">
        <v>284</v>
      </c>
      <c r="F34" s="969" t="s">
        <v>146</v>
      </c>
      <c r="G34" s="992" t="s">
        <v>147</v>
      </c>
      <c r="H34" s="586">
        <v>2</v>
      </c>
      <c r="I34" s="903"/>
      <c r="J34" s="1035" t="str">
        <f t="shared" si="0"/>
        <v>Included</v>
      </c>
      <c r="K34" s="991"/>
      <c r="M34" s="564"/>
    </row>
    <row r="35" spans="1:13" s="787" customFormat="1" ht="57" customHeight="1">
      <c r="A35" s="755">
        <v>13</v>
      </c>
      <c r="B35" s="895"/>
      <c r="C35" s="895"/>
      <c r="D35" s="969" t="s">
        <v>148</v>
      </c>
      <c r="E35" s="969" t="s">
        <v>284</v>
      </c>
      <c r="F35" s="969" t="s">
        <v>149</v>
      </c>
      <c r="G35" s="992" t="s">
        <v>147</v>
      </c>
      <c r="H35" s="586">
        <v>2</v>
      </c>
      <c r="I35" s="903"/>
      <c r="J35" s="1035" t="str">
        <f t="shared" si="0"/>
        <v>Included</v>
      </c>
      <c r="K35" s="991"/>
      <c r="M35" s="564"/>
    </row>
    <row r="36" spans="1:13" s="787" customFormat="1" ht="57" customHeight="1">
      <c r="A36" s="755">
        <v>14</v>
      </c>
      <c r="B36" s="895"/>
      <c r="C36" s="895"/>
      <c r="D36" s="969" t="s">
        <v>150</v>
      </c>
      <c r="E36" s="969" t="s">
        <v>284</v>
      </c>
      <c r="F36" s="969" t="s">
        <v>151</v>
      </c>
      <c r="G36" s="992" t="s">
        <v>152</v>
      </c>
      <c r="H36" s="586">
        <v>0.82399999999999995</v>
      </c>
      <c r="I36" s="903"/>
      <c r="J36" s="1035" t="str">
        <f t="shared" si="0"/>
        <v>Included</v>
      </c>
      <c r="K36" s="991"/>
      <c r="M36" s="564"/>
    </row>
    <row r="37" spans="1:13" s="787" customFormat="1" ht="57" customHeight="1">
      <c r="A37" s="755">
        <v>15</v>
      </c>
      <c r="B37" s="895"/>
      <c r="C37" s="895"/>
      <c r="D37" s="969" t="s">
        <v>153</v>
      </c>
      <c r="E37" s="969" t="s">
        <v>284</v>
      </c>
      <c r="F37" s="969" t="s">
        <v>154</v>
      </c>
      <c r="G37" s="992" t="s">
        <v>147</v>
      </c>
      <c r="H37" s="586">
        <v>3</v>
      </c>
      <c r="I37" s="903"/>
      <c r="J37" s="1035" t="str">
        <f t="shared" si="0"/>
        <v>Included</v>
      </c>
      <c r="K37" s="991"/>
      <c r="M37" s="564"/>
    </row>
    <row r="38" spans="1:13" s="787" customFormat="1" ht="57" customHeight="1">
      <c r="A38" s="755">
        <v>16</v>
      </c>
      <c r="B38" s="895"/>
      <c r="C38" s="895"/>
      <c r="D38" s="969" t="s">
        <v>155</v>
      </c>
      <c r="E38" s="969" t="s">
        <v>284</v>
      </c>
      <c r="F38" s="969" t="s">
        <v>156</v>
      </c>
      <c r="G38" s="992" t="s">
        <v>147</v>
      </c>
      <c r="H38" s="586">
        <v>2</v>
      </c>
      <c r="I38" s="903"/>
      <c r="J38" s="1035" t="str">
        <f t="shared" si="0"/>
        <v>Included</v>
      </c>
      <c r="K38" s="991"/>
      <c r="M38" s="564"/>
    </row>
    <row r="39" spans="1:13" s="787" customFormat="1" ht="57" customHeight="1">
      <c r="A39" s="755">
        <v>17</v>
      </c>
      <c r="B39" s="895"/>
      <c r="C39" s="895"/>
      <c r="D39" s="969" t="s">
        <v>157</v>
      </c>
      <c r="E39" s="969" t="s">
        <v>284</v>
      </c>
      <c r="F39" s="969" t="s">
        <v>158</v>
      </c>
      <c r="G39" s="992" t="s">
        <v>147</v>
      </c>
      <c r="H39" s="586">
        <v>15</v>
      </c>
      <c r="I39" s="903"/>
      <c r="J39" s="1035" t="str">
        <f t="shared" si="0"/>
        <v>Included</v>
      </c>
      <c r="K39" s="991"/>
      <c r="M39" s="564"/>
    </row>
    <row r="40" spans="1:13" s="787" customFormat="1" ht="57" customHeight="1">
      <c r="A40" s="755">
        <v>18</v>
      </c>
      <c r="B40" s="895"/>
      <c r="C40" s="895"/>
      <c r="D40" s="969" t="s">
        <v>159</v>
      </c>
      <c r="E40" s="969" t="s">
        <v>284</v>
      </c>
      <c r="F40" s="969" t="s">
        <v>160</v>
      </c>
      <c r="G40" s="992" t="s">
        <v>136</v>
      </c>
      <c r="H40" s="586">
        <v>2</v>
      </c>
      <c r="I40" s="903"/>
      <c r="J40" s="1035" t="str">
        <f t="shared" si="0"/>
        <v>Included</v>
      </c>
      <c r="K40" s="991"/>
      <c r="M40" s="564"/>
    </row>
    <row r="41" spans="1:13" s="787" customFormat="1" ht="57" customHeight="1">
      <c r="A41" s="755">
        <v>19</v>
      </c>
      <c r="B41" s="895"/>
      <c r="C41" s="895"/>
      <c r="D41" s="969" t="s">
        <v>161</v>
      </c>
      <c r="E41" s="969" t="s">
        <v>284</v>
      </c>
      <c r="F41" s="969" t="s">
        <v>162</v>
      </c>
      <c r="G41" s="992" t="s">
        <v>136</v>
      </c>
      <c r="H41" s="586">
        <v>1</v>
      </c>
      <c r="I41" s="903"/>
      <c r="J41" s="1035" t="str">
        <f t="shared" si="0"/>
        <v>Included</v>
      </c>
      <c r="K41" s="991"/>
      <c r="M41" s="564"/>
    </row>
    <row r="42" spans="1:13" s="787" customFormat="1" ht="57" customHeight="1">
      <c r="A42" s="755">
        <v>20</v>
      </c>
      <c r="B42" s="895"/>
      <c r="C42" s="895"/>
      <c r="D42" s="969" t="s">
        <v>163</v>
      </c>
      <c r="E42" s="969" t="s">
        <v>284</v>
      </c>
      <c r="F42" s="969" t="s">
        <v>164</v>
      </c>
      <c r="G42" s="992" t="s">
        <v>136</v>
      </c>
      <c r="H42" s="586">
        <v>66</v>
      </c>
      <c r="I42" s="903"/>
      <c r="J42" s="1035" t="str">
        <f t="shared" si="0"/>
        <v>Included</v>
      </c>
      <c r="K42" s="991"/>
      <c r="M42" s="564"/>
    </row>
    <row r="43" spans="1:13" s="787" customFormat="1" ht="57" customHeight="1">
      <c r="A43" s="755">
        <v>21</v>
      </c>
      <c r="B43" s="895"/>
      <c r="C43" s="895"/>
      <c r="D43" s="969" t="s">
        <v>165</v>
      </c>
      <c r="E43" s="969" t="s">
        <v>284</v>
      </c>
      <c r="F43" s="969" t="s">
        <v>166</v>
      </c>
      <c r="G43" s="992" t="s">
        <v>136</v>
      </c>
      <c r="H43" s="586">
        <v>44</v>
      </c>
      <c r="I43" s="903"/>
      <c r="J43" s="1035" t="str">
        <f t="shared" si="0"/>
        <v>Included</v>
      </c>
      <c r="K43" s="991"/>
      <c r="M43" s="564"/>
    </row>
    <row r="44" spans="1:13" s="787" customFormat="1" ht="57" customHeight="1">
      <c r="A44" s="755">
        <v>22</v>
      </c>
      <c r="B44" s="895"/>
      <c r="C44" s="895"/>
      <c r="D44" s="969" t="s">
        <v>167</v>
      </c>
      <c r="E44" s="969" t="s">
        <v>284</v>
      </c>
      <c r="F44" s="969" t="s">
        <v>168</v>
      </c>
      <c r="G44" s="992" t="s">
        <v>136</v>
      </c>
      <c r="H44" s="586">
        <v>27</v>
      </c>
      <c r="I44" s="903"/>
      <c r="J44" s="1035" t="str">
        <f t="shared" si="0"/>
        <v>Included</v>
      </c>
      <c r="K44" s="991"/>
      <c r="M44" s="564"/>
    </row>
    <row r="45" spans="1:13" s="787" customFormat="1" ht="57" customHeight="1">
      <c r="A45" s="755">
        <v>23</v>
      </c>
      <c r="B45" s="895"/>
      <c r="C45" s="895"/>
      <c r="D45" s="969" t="s">
        <v>169</v>
      </c>
      <c r="E45" s="969" t="s">
        <v>284</v>
      </c>
      <c r="F45" s="969" t="s">
        <v>170</v>
      </c>
      <c r="G45" s="992" t="s">
        <v>136</v>
      </c>
      <c r="H45" s="586">
        <v>1</v>
      </c>
      <c r="I45" s="903"/>
      <c r="J45" s="1035" t="str">
        <f t="shared" si="0"/>
        <v>Included</v>
      </c>
      <c r="K45" s="991"/>
      <c r="M45" s="564"/>
    </row>
    <row r="46" spans="1:13" s="787" customFormat="1" ht="57" customHeight="1">
      <c r="A46" s="755">
        <v>24</v>
      </c>
      <c r="B46" s="895"/>
      <c r="C46" s="895"/>
      <c r="D46" s="969" t="s">
        <v>171</v>
      </c>
      <c r="E46" s="969" t="s">
        <v>284</v>
      </c>
      <c r="F46" s="969" t="s">
        <v>172</v>
      </c>
      <c r="G46" s="992" t="s">
        <v>136</v>
      </c>
      <c r="H46" s="586">
        <v>6</v>
      </c>
      <c r="I46" s="903"/>
      <c r="J46" s="1035" t="str">
        <f t="shared" si="0"/>
        <v>Included</v>
      </c>
      <c r="K46" s="991"/>
      <c r="M46" s="564"/>
    </row>
    <row r="47" spans="1:13" s="787" customFormat="1" ht="57" customHeight="1">
      <c r="A47" s="755">
        <v>25</v>
      </c>
      <c r="B47" s="895"/>
      <c r="C47" s="895"/>
      <c r="D47" s="969" t="s">
        <v>173</v>
      </c>
      <c r="E47" s="969" t="s">
        <v>284</v>
      </c>
      <c r="F47" s="969" t="s">
        <v>174</v>
      </c>
      <c r="G47" s="992" t="s">
        <v>136</v>
      </c>
      <c r="H47" s="586">
        <v>11</v>
      </c>
      <c r="I47" s="903"/>
      <c r="J47" s="1035" t="str">
        <f t="shared" si="0"/>
        <v>Included</v>
      </c>
      <c r="K47" s="991"/>
      <c r="M47" s="564"/>
    </row>
    <row r="48" spans="1:13" s="787" customFormat="1" ht="57" customHeight="1">
      <c r="A48" s="755">
        <v>26</v>
      </c>
      <c r="B48" s="895"/>
      <c r="C48" s="895"/>
      <c r="D48" s="969" t="s">
        <v>175</v>
      </c>
      <c r="E48" s="969" t="s">
        <v>284</v>
      </c>
      <c r="F48" s="969" t="s">
        <v>176</v>
      </c>
      <c r="G48" s="992" t="s">
        <v>136</v>
      </c>
      <c r="H48" s="586">
        <v>5</v>
      </c>
      <c r="I48" s="903"/>
      <c r="J48" s="1035" t="str">
        <f t="shared" si="0"/>
        <v>Included</v>
      </c>
      <c r="K48" s="991"/>
      <c r="M48" s="564"/>
    </row>
    <row r="49" spans="1:13" s="787" customFormat="1" ht="57" customHeight="1">
      <c r="A49" s="755">
        <v>27</v>
      </c>
      <c r="B49" s="895"/>
      <c r="C49" s="895"/>
      <c r="D49" s="969" t="s">
        <v>177</v>
      </c>
      <c r="E49" s="969" t="s">
        <v>284</v>
      </c>
      <c r="F49" s="969" t="s">
        <v>178</v>
      </c>
      <c r="G49" s="992" t="s">
        <v>136</v>
      </c>
      <c r="H49" s="586">
        <v>1</v>
      </c>
      <c r="I49" s="903"/>
      <c r="J49" s="1035" t="str">
        <f t="shared" si="0"/>
        <v>Included</v>
      </c>
      <c r="K49" s="991"/>
      <c r="M49" s="564"/>
    </row>
    <row r="50" spans="1:13" s="787" customFormat="1" ht="57" customHeight="1">
      <c r="A50" s="755">
        <v>28</v>
      </c>
      <c r="B50" s="895"/>
      <c r="C50" s="895"/>
      <c r="D50" s="969" t="s">
        <v>179</v>
      </c>
      <c r="E50" s="969" t="s">
        <v>284</v>
      </c>
      <c r="F50" s="969" t="s">
        <v>180</v>
      </c>
      <c r="G50" s="992" t="s">
        <v>136</v>
      </c>
      <c r="H50" s="586">
        <v>1</v>
      </c>
      <c r="I50" s="903"/>
      <c r="J50" s="1035" t="str">
        <f t="shared" si="0"/>
        <v>Included</v>
      </c>
      <c r="K50" s="991"/>
      <c r="M50" s="564"/>
    </row>
    <row r="51" spans="1:13" s="787" customFormat="1" ht="57" customHeight="1">
      <c r="A51" s="755">
        <v>29</v>
      </c>
      <c r="B51" s="895"/>
      <c r="C51" s="895"/>
      <c r="D51" s="969" t="s">
        <v>181</v>
      </c>
      <c r="E51" s="969" t="s">
        <v>284</v>
      </c>
      <c r="F51" s="969" t="s">
        <v>182</v>
      </c>
      <c r="G51" s="992" t="s">
        <v>136</v>
      </c>
      <c r="H51" s="586">
        <v>2</v>
      </c>
      <c r="I51" s="903"/>
      <c r="J51" s="1035" t="str">
        <f t="shared" si="0"/>
        <v>Included</v>
      </c>
      <c r="K51" s="991"/>
      <c r="M51" s="564"/>
    </row>
    <row r="52" spans="1:13" s="787" customFormat="1" ht="57" customHeight="1">
      <c r="A52" s="755">
        <v>30</v>
      </c>
      <c r="B52" s="895"/>
      <c r="C52" s="895"/>
      <c r="D52" s="969" t="s">
        <v>183</v>
      </c>
      <c r="E52" s="969" t="s">
        <v>284</v>
      </c>
      <c r="F52" s="969" t="s">
        <v>184</v>
      </c>
      <c r="G52" s="992" t="s">
        <v>147</v>
      </c>
      <c r="H52" s="586">
        <v>2</v>
      </c>
      <c r="I52" s="903"/>
      <c r="J52" s="1035" t="str">
        <f t="shared" si="0"/>
        <v>Included</v>
      </c>
      <c r="K52" s="991"/>
      <c r="M52" s="564"/>
    </row>
    <row r="53" spans="1:13" s="787" customFormat="1" ht="57" customHeight="1">
      <c r="A53" s="755">
        <v>31</v>
      </c>
      <c r="B53" s="895"/>
      <c r="C53" s="895"/>
      <c r="D53" s="969" t="s">
        <v>185</v>
      </c>
      <c r="E53" s="969" t="s">
        <v>284</v>
      </c>
      <c r="F53" s="969" t="s">
        <v>186</v>
      </c>
      <c r="G53" s="992" t="s">
        <v>147</v>
      </c>
      <c r="H53" s="586">
        <v>2</v>
      </c>
      <c r="I53" s="903"/>
      <c r="J53" s="1035" t="str">
        <f t="shared" si="0"/>
        <v>Included</v>
      </c>
      <c r="K53" s="991"/>
      <c r="M53" s="564"/>
    </row>
    <row r="54" spans="1:13" s="787" customFormat="1" ht="57" customHeight="1">
      <c r="A54" s="755">
        <v>32</v>
      </c>
      <c r="B54" s="895"/>
      <c r="C54" s="895"/>
      <c r="D54" s="969" t="s">
        <v>187</v>
      </c>
      <c r="E54" s="969" t="s">
        <v>284</v>
      </c>
      <c r="F54" s="969" t="s">
        <v>188</v>
      </c>
      <c r="G54" s="992" t="s">
        <v>147</v>
      </c>
      <c r="H54" s="586">
        <v>1</v>
      </c>
      <c r="I54" s="903"/>
      <c r="J54" s="1035" t="str">
        <f t="shared" si="0"/>
        <v>Included</v>
      </c>
      <c r="K54" s="991"/>
      <c r="M54" s="564"/>
    </row>
    <row r="55" spans="1:13" s="787" customFormat="1" ht="57" customHeight="1">
      <c r="A55" s="755">
        <v>33</v>
      </c>
      <c r="B55" s="895"/>
      <c r="C55" s="895"/>
      <c r="D55" s="969" t="s">
        <v>189</v>
      </c>
      <c r="E55" s="969" t="s">
        <v>284</v>
      </c>
      <c r="F55" s="969" t="s">
        <v>190</v>
      </c>
      <c r="G55" s="992" t="s">
        <v>136</v>
      </c>
      <c r="H55" s="586">
        <v>11</v>
      </c>
      <c r="I55" s="903"/>
      <c r="J55" s="1035" t="str">
        <f t="shared" si="0"/>
        <v>Included</v>
      </c>
      <c r="K55" s="991"/>
      <c r="M55" s="564"/>
    </row>
    <row r="56" spans="1:13" s="787" customFormat="1" ht="57" customHeight="1">
      <c r="A56" s="755">
        <v>34</v>
      </c>
      <c r="B56" s="895"/>
      <c r="C56" s="895"/>
      <c r="D56" s="969" t="s">
        <v>191</v>
      </c>
      <c r="E56" s="969" t="s">
        <v>284</v>
      </c>
      <c r="F56" s="969" t="s">
        <v>192</v>
      </c>
      <c r="G56" s="992" t="s">
        <v>152</v>
      </c>
      <c r="H56" s="586">
        <v>0.85699999999999998</v>
      </c>
      <c r="I56" s="903"/>
      <c r="J56" s="1035" t="str">
        <f t="shared" si="0"/>
        <v>Included</v>
      </c>
      <c r="K56" s="991"/>
      <c r="M56" s="564"/>
    </row>
    <row r="57" spans="1:13" s="787" customFormat="1" ht="57" customHeight="1">
      <c r="A57" s="755">
        <v>35</v>
      </c>
      <c r="B57" s="895"/>
      <c r="C57" s="895"/>
      <c r="D57" s="969" t="s">
        <v>193</v>
      </c>
      <c r="E57" s="969" t="s">
        <v>284</v>
      </c>
      <c r="F57" s="969" t="s">
        <v>194</v>
      </c>
      <c r="G57" s="992" t="s">
        <v>136</v>
      </c>
      <c r="H57" s="586">
        <v>43</v>
      </c>
      <c r="I57" s="903"/>
      <c r="J57" s="1035" t="str">
        <f t="shared" si="0"/>
        <v>Included</v>
      </c>
      <c r="K57" s="991"/>
      <c r="M57" s="564"/>
    </row>
    <row r="58" spans="1:13" s="787" customFormat="1" ht="57" customHeight="1">
      <c r="A58" s="755">
        <v>36</v>
      </c>
      <c r="B58" s="895"/>
      <c r="C58" s="895"/>
      <c r="D58" s="969" t="s">
        <v>195</v>
      </c>
      <c r="E58" s="969" t="s">
        <v>284</v>
      </c>
      <c r="F58" s="969" t="s">
        <v>196</v>
      </c>
      <c r="G58" s="992" t="s">
        <v>152</v>
      </c>
      <c r="H58" s="586">
        <v>4.9450000000000003</v>
      </c>
      <c r="I58" s="903"/>
      <c r="J58" s="1035" t="str">
        <f t="shared" si="0"/>
        <v>Included</v>
      </c>
      <c r="K58" s="991"/>
      <c r="M58" s="564"/>
    </row>
    <row r="59" spans="1:13" s="787" customFormat="1" ht="57" customHeight="1">
      <c r="A59" s="755">
        <v>37</v>
      </c>
      <c r="B59" s="895"/>
      <c r="C59" s="895"/>
      <c r="D59" s="969" t="s">
        <v>197</v>
      </c>
      <c r="E59" s="969" t="s">
        <v>284</v>
      </c>
      <c r="F59" s="969" t="s">
        <v>198</v>
      </c>
      <c r="G59" s="992" t="s">
        <v>136</v>
      </c>
      <c r="H59" s="586">
        <v>30</v>
      </c>
      <c r="I59" s="903"/>
      <c r="J59" s="1035" t="str">
        <f t="shared" si="0"/>
        <v>Included</v>
      </c>
      <c r="K59" s="991"/>
      <c r="M59" s="564"/>
    </row>
    <row r="60" spans="1:13" s="787" customFormat="1" ht="57" customHeight="1">
      <c r="A60" s="755">
        <v>38</v>
      </c>
      <c r="B60" s="895"/>
      <c r="C60" s="895"/>
      <c r="D60" s="969" t="s">
        <v>199</v>
      </c>
      <c r="E60" s="969" t="s">
        <v>284</v>
      </c>
      <c r="F60" s="969" t="s">
        <v>200</v>
      </c>
      <c r="G60" s="992" t="s">
        <v>136</v>
      </c>
      <c r="H60" s="586">
        <v>5</v>
      </c>
      <c r="I60" s="903"/>
      <c r="J60" s="1035" t="str">
        <f t="shared" si="0"/>
        <v>Included</v>
      </c>
      <c r="K60" s="991"/>
      <c r="M60" s="564"/>
    </row>
    <row r="61" spans="1:13" s="1039" customFormat="1" ht="20.25" customHeight="1">
      <c r="A61" s="1038"/>
      <c r="C61" s="1040"/>
      <c r="D61" s="1041" t="s">
        <v>201</v>
      </c>
      <c r="E61" s="1040"/>
      <c r="F61" s="1042"/>
      <c r="G61" s="1043"/>
      <c r="H61" s="1043"/>
      <c r="I61" s="1043"/>
      <c r="J61" s="1044"/>
      <c r="M61" s="777"/>
    </row>
    <row r="62" spans="1:13" s="787" customFormat="1" ht="111" customHeight="1">
      <c r="A62" s="755">
        <v>1</v>
      </c>
      <c r="B62" s="895"/>
      <c r="C62" s="895"/>
      <c r="D62" s="969" t="s">
        <v>121</v>
      </c>
      <c r="E62" s="969" t="s">
        <v>284</v>
      </c>
      <c r="F62" s="969" t="s">
        <v>122</v>
      </c>
      <c r="G62" s="992" t="s">
        <v>123</v>
      </c>
      <c r="H62" s="586">
        <v>19.085000000000001</v>
      </c>
      <c r="I62" s="903"/>
      <c r="J62" s="1035" t="str">
        <f t="shared" si="0"/>
        <v>Included</v>
      </c>
      <c r="K62" s="991"/>
      <c r="M62" s="564"/>
    </row>
    <row r="63" spans="1:13" s="787" customFormat="1" ht="57" customHeight="1">
      <c r="A63" s="755">
        <v>2</v>
      </c>
      <c r="B63" s="895"/>
      <c r="C63" s="895"/>
      <c r="D63" s="969" t="s">
        <v>124</v>
      </c>
      <c r="E63" s="969" t="s">
        <v>284</v>
      </c>
      <c r="F63" s="969" t="s">
        <v>125</v>
      </c>
      <c r="G63" s="992" t="s">
        <v>123</v>
      </c>
      <c r="H63" s="586">
        <v>7.0449999999999999</v>
      </c>
      <c r="I63" s="903"/>
      <c r="J63" s="1035" t="str">
        <f t="shared" si="0"/>
        <v>Included</v>
      </c>
      <c r="K63" s="991"/>
      <c r="M63" s="564"/>
    </row>
    <row r="64" spans="1:13" s="787" customFormat="1" ht="57" customHeight="1">
      <c r="A64" s="755">
        <v>3</v>
      </c>
      <c r="B64" s="895"/>
      <c r="C64" s="895"/>
      <c r="D64" s="969" t="s">
        <v>128</v>
      </c>
      <c r="E64" s="969" t="s">
        <v>284</v>
      </c>
      <c r="F64" s="969" t="s">
        <v>129</v>
      </c>
      <c r="G64" s="992" t="s">
        <v>123</v>
      </c>
      <c r="H64" s="586">
        <v>0.46300000000000002</v>
      </c>
      <c r="I64" s="903"/>
      <c r="J64" s="1035" t="str">
        <f t="shared" si="0"/>
        <v>Included</v>
      </c>
      <c r="K64" s="991"/>
      <c r="M64" s="564"/>
    </row>
    <row r="65" spans="1:13" s="787" customFormat="1" ht="57" customHeight="1">
      <c r="A65" s="755">
        <v>4</v>
      </c>
      <c r="B65" s="895"/>
      <c r="C65" s="895"/>
      <c r="D65" s="969" t="s">
        <v>130</v>
      </c>
      <c r="E65" s="969" t="s">
        <v>284</v>
      </c>
      <c r="F65" s="969" t="s">
        <v>131</v>
      </c>
      <c r="G65" s="992" t="s">
        <v>123</v>
      </c>
      <c r="H65" s="586">
        <v>0.90600000000000003</v>
      </c>
      <c r="I65" s="903"/>
      <c r="J65" s="1035" t="str">
        <f t="shared" si="0"/>
        <v>Included</v>
      </c>
      <c r="K65" s="991"/>
      <c r="M65" s="564"/>
    </row>
    <row r="66" spans="1:13" s="787" customFormat="1" ht="57" customHeight="1">
      <c r="A66" s="755">
        <v>5</v>
      </c>
      <c r="B66" s="895"/>
      <c r="C66" s="895"/>
      <c r="D66" s="969" t="s">
        <v>132</v>
      </c>
      <c r="E66" s="969" t="s">
        <v>284</v>
      </c>
      <c r="F66" s="969" t="s">
        <v>133</v>
      </c>
      <c r="G66" s="992" t="s">
        <v>123</v>
      </c>
      <c r="H66" s="586">
        <v>8.9999999999999993E-3</v>
      </c>
      <c r="I66" s="903"/>
      <c r="J66" s="1035" t="str">
        <f t="shared" si="0"/>
        <v>Included</v>
      </c>
      <c r="K66" s="991"/>
      <c r="M66" s="564"/>
    </row>
    <row r="67" spans="1:13" s="787" customFormat="1" ht="57" customHeight="1">
      <c r="A67" s="755">
        <v>6</v>
      </c>
      <c r="B67" s="895"/>
      <c r="C67" s="895"/>
      <c r="D67" s="969" t="s">
        <v>202</v>
      </c>
      <c r="E67" s="969" t="s">
        <v>284</v>
      </c>
      <c r="F67" s="969" t="s">
        <v>203</v>
      </c>
      <c r="G67" s="992" t="s">
        <v>123</v>
      </c>
      <c r="H67" s="586">
        <v>0.75</v>
      </c>
      <c r="I67" s="903"/>
      <c r="J67" s="1035" t="str">
        <f t="shared" si="0"/>
        <v>Included</v>
      </c>
      <c r="K67" s="991"/>
      <c r="M67" s="564"/>
    </row>
    <row r="68" spans="1:13" s="787" customFormat="1" ht="57" customHeight="1">
      <c r="A68" s="755">
        <v>7</v>
      </c>
      <c r="B68" s="895"/>
      <c r="C68" s="895"/>
      <c r="D68" s="969" t="s">
        <v>204</v>
      </c>
      <c r="E68" s="969" t="s">
        <v>284</v>
      </c>
      <c r="F68" s="969" t="s">
        <v>205</v>
      </c>
      <c r="G68" s="992" t="s">
        <v>136</v>
      </c>
      <c r="H68" s="586">
        <v>1</v>
      </c>
      <c r="I68" s="903"/>
      <c r="J68" s="1035" t="str">
        <f t="shared" si="0"/>
        <v>Included</v>
      </c>
      <c r="K68" s="991"/>
      <c r="M68" s="564"/>
    </row>
    <row r="69" spans="1:13" s="787" customFormat="1" ht="57" customHeight="1">
      <c r="A69" s="755">
        <v>8</v>
      </c>
      <c r="B69" s="895"/>
      <c r="C69" s="895"/>
      <c r="D69" s="969" t="s">
        <v>206</v>
      </c>
      <c r="E69" s="969" t="s">
        <v>284</v>
      </c>
      <c r="F69" s="969" t="s">
        <v>207</v>
      </c>
      <c r="G69" s="992" t="s">
        <v>136</v>
      </c>
      <c r="H69" s="586">
        <v>1</v>
      </c>
      <c r="I69" s="903"/>
      <c r="J69" s="1035" t="str">
        <f t="shared" si="0"/>
        <v>Included</v>
      </c>
      <c r="K69" s="991"/>
      <c r="M69" s="564"/>
    </row>
    <row r="70" spans="1:13" s="787" customFormat="1" ht="57" customHeight="1">
      <c r="A70" s="755">
        <v>9</v>
      </c>
      <c r="B70" s="895"/>
      <c r="C70" s="895"/>
      <c r="D70" s="969" t="s">
        <v>145</v>
      </c>
      <c r="E70" s="969" t="s">
        <v>284</v>
      </c>
      <c r="F70" s="969" t="s">
        <v>146</v>
      </c>
      <c r="G70" s="992" t="s">
        <v>147</v>
      </c>
      <c r="H70" s="586">
        <v>2</v>
      </c>
      <c r="I70" s="903"/>
      <c r="J70" s="1035" t="str">
        <f t="shared" si="0"/>
        <v>Included</v>
      </c>
      <c r="K70" s="991"/>
      <c r="M70" s="564"/>
    </row>
    <row r="71" spans="1:13" s="787" customFormat="1" ht="57" customHeight="1">
      <c r="A71" s="755">
        <v>10</v>
      </c>
      <c r="B71" s="895"/>
      <c r="C71" s="895"/>
      <c r="D71" s="969" t="s">
        <v>208</v>
      </c>
      <c r="E71" s="969" t="s">
        <v>284</v>
      </c>
      <c r="F71" s="969" t="s">
        <v>209</v>
      </c>
      <c r="G71" s="992" t="s">
        <v>147</v>
      </c>
      <c r="H71" s="586">
        <v>1</v>
      </c>
      <c r="I71" s="903"/>
      <c r="J71" s="1035" t="str">
        <f t="shared" si="0"/>
        <v>Included</v>
      </c>
      <c r="K71" s="991"/>
      <c r="M71" s="564"/>
    </row>
    <row r="72" spans="1:13" s="787" customFormat="1" ht="57" customHeight="1">
      <c r="A72" s="755">
        <v>11</v>
      </c>
      <c r="B72" s="895"/>
      <c r="C72" s="895"/>
      <c r="D72" s="969" t="s">
        <v>148</v>
      </c>
      <c r="E72" s="969" t="s">
        <v>284</v>
      </c>
      <c r="F72" s="969" t="s">
        <v>149</v>
      </c>
      <c r="G72" s="992" t="s">
        <v>147</v>
      </c>
      <c r="H72" s="586">
        <v>1</v>
      </c>
      <c r="I72" s="903"/>
      <c r="J72" s="1035" t="str">
        <f t="shared" si="0"/>
        <v>Included</v>
      </c>
      <c r="K72" s="991"/>
      <c r="M72" s="564"/>
    </row>
    <row r="73" spans="1:13" s="787" customFormat="1" ht="57" customHeight="1">
      <c r="A73" s="755">
        <v>12</v>
      </c>
      <c r="B73" s="895"/>
      <c r="C73" s="895"/>
      <c r="D73" s="969" t="s">
        <v>210</v>
      </c>
      <c r="E73" s="969" t="s">
        <v>284</v>
      </c>
      <c r="F73" s="969" t="s">
        <v>211</v>
      </c>
      <c r="G73" s="992" t="s">
        <v>152</v>
      </c>
      <c r="H73" s="586">
        <v>2.266</v>
      </c>
      <c r="I73" s="903"/>
      <c r="J73" s="1035" t="str">
        <f t="shared" si="0"/>
        <v>Included</v>
      </c>
      <c r="K73" s="991"/>
      <c r="M73" s="564"/>
    </row>
    <row r="74" spans="1:13" s="787" customFormat="1" ht="57" customHeight="1">
      <c r="A74" s="755">
        <v>13</v>
      </c>
      <c r="B74" s="895"/>
      <c r="C74" s="895"/>
      <c r="D74" s="969" t="s">
        <v>212</v>
      </c>
      <c r="E74" s="969" t="s">
        <v>284</v>
      </c>
      <c r="F74" s="969" t="s">
        <v>213</v>
      </c>
      <c r="G74" s="992" t="s">
        <v>152</v>
      </c>
      <c r="H74" s="586">
        <v>0.378</v>
      </c>
      <c r="I74" s="903"/>
      <c r="J74" s="1035" t="str">
        <f t="shared" si="0"/>
        <v>Included</v>
      </c>
      <c r="K74" s="991"/>
      <c r="M74" s="564"/>
    </row>
    <row r="75" spans="1:13" s="787" customFormat="1" ht="57" customHeight="1">
      <c r="A75" s="755">
        <v>14</v>
      </c>
      <c r="B75" s="895"/>
      <c r="C75" s="895"/>
      <c r="D75" s="969" t="s">
        <v>214</v>
      </c>
      <c r="E75" s="969" t="s">
        <v>284</v>
      </c>
      <c r="F75" s="969" t="s">
        <v>215</v>
      </c>
      <c r="G75" s="992" t="s">
        <v>136</v>
      </c>
      <c r="H75" s="586">
        <v>3</v>
      </c>
      <c r="I75" s="903"/>
      <c r="J75" s="1035" t="str">
        <f t="shared" si="0"/>
        <v>Included</v>
      </c>
      <c r="K75" s="991"/>
      <c r="M75" s="564"/>
    </row>
    <row r="76" spans="1:13" s="787" customFormat="1" ht="57" customHeight="1">
      <c r="A76" s="755">
        <v>15</v>
      </c>
      <c r="B76" s="895"/>
      <c r="C76" s="895"/>
      <c r="D76" s="969" t="s">
        <v>216</v>
      </c>
      <c r="E76" s="969" t="s">
        <v>284</v>
      </c>
      <c r="F76" s="969" t="s">
        <v>217</v>
      </c>
      <c r="G76" s="992" t="s">
        <v>136</v>
      </c>
      <c r="H76" s="586">
        <v>36</v>
      </c>
      <c r="I76" s="903"/>
      <c r="J76" s="1035" t="str">
        <f t="shared" si="0"/>
        <v>Included</v>
      </c>
      <c r="K76" s="991"/>
      <c r="M76" s="564"/>
    </row>
    <row r="77" spans="1:13" s="787" customFormat="1" ht="57" customHeight="1">
      <c r="A77" s="755">
        <v>16</v>
      </c>
      <c r="B77" s="895"/>
      <c r="C77" s="895"/>
      <c r="D77" s="969" t="s">
        <v>218</v>
      </c>
      <c r="E77" s="969" t="s">
        <v>284</v>
      </c>
      <c r="F77" s="969" t="s">
        <v>219</v>
      </c>
      <c r="G77" s="992" t="s">
        <v>147</v>
      </c>
      <c r="H77" s="586">
        <v>3</v>
      </c>
      <c r="I77" s="903"/>
      <c r="J77" s="1035" t="str">
        <f t="shared" si="0"/>
        <v>Included</v>
      </c>
      <c r="K77" s="991"/>
      <c r="M77" s="564"/>
    </row>
    <row r="78" spans="1:13" s="787" customFormat="1" ht="57" customHeight="1">
      <c r="A78" s="755">
        <v>17</v>
      </c>
      <c r="B78" s="895"/>
      <c r="C78" s="895"/>
      <c r="D78" s="969" t="s">
        <v>220</v>
      </c>
      <c r="E78" s="969" t="s">
        <v>284</v>
      </c>
      <c r="F78" s="969" t="s">
        <v>221</v>
      </c>
      <c r="G78" s="992" t="s">
        <v>147</v>
      </c>
      <c r="H78" s="586">
        <v>18</v>
      </c>
      <c r="I78" s="903"/>
      <c r="J78" s="1035" t="str">
        <f t="shared" si="0"/>
        <v>Included</v>
      </c>
      <c r="K78" s="991"/>
      <c r="M78" s="564"/>
    </row>
    <row r="79" spans="1:13" s="787" customFormat="1" ht="111" customHeight="1">
      <c r="A79" s="755">
        <v>18</v>
      </c>
      <c r="B79" s="895"/>
      <c r="C79" s="895"/>
      <c r="D79" s="969" t="s">
        <v>222</v>
      </c>
      <c r="E79" s="969" t="s">
        <v>284</v>
      </c>
      <c r="F79" s="969" t="s">
        <v>223</v>
      </c>
      <c r="G79" s="992" t="s">
        <v>147</v>
      </c>
      <c r="H79" s="586">
        <v>18</v>
      </c>
      <c r="I79" s="903"/>
      <c r="J79" s="1035" t="str">
        <f t="shared" si="0"/>
        <v>Included</v>
      </c>
      <c r="K79" s="991"/>
      <c r="M79" s="564"/>
    </row>
    <row r="80" spans="1:13" s="787" customFormat="1" ht="121.5" customHeight="1">
      <c r="A80" s="755">
        <v>19</v>
      </c>
      <c r="B80" s="895"/>
      <c r="C80" s="895"/>
      <c r="D80" s="969" t="s">
        <v>224</v>
      </c>
      <c r="E80" s="969" t="s">
        <v>284</v>
      </c>
      <c r="F80" s="969" t="s">
        <v>225</v>
      </c>
      <c r="G80" s="992" t="s">
        <v>136</v>
      </c>
      <c r="H80" s="586">
        <v>1</v>
      </c>
      <c r="I80" s="903"/>
      <c r="J80" s="1035" t="str">
        <f t="shared" si="0"/>
        <v>Included</v>
      </c>
      <c r="K80" s="991"/>
      <c r="M80" s="564"/>
    </row>
    <row r="81" spans="1:13" s="787" customFormat="1" ht="94.5" customHeight="1">
      <c r="A81" s="755">
        <v>20</v>
      </c>
      <c r="B81" s="895"/>
      <c r="C81" s="895"/>
      <c r="D81" s="969" t="s">
        <v>285</v>
      </c>
      <c r="E81" s="969" t="s">
        <v>284</v>
      </c>
      <c r="F81" s="969" t="s">
        <v>227</v>
      </c>
      <c r="G81" s="992" t="s">
        <v>136</v>
      </c>
      <c r="H81" s="586">
        <v>1</v>
      </c>
      <c r="I81" s="903"/>
      <c r="J81" s="1035" t="str">
        <f t="shared" si="0"/>
        <v>Included</v>
      </c>
      <c r="K81" s="991"/>
      <c r="M81" s="564"/>
    </row>
    <row r="82" spans="1:13" s="787" customFormat="1" ht="103.5" customHeight="1">
      <c r="A82" s="755">
        <v>21</v>
      </c>
      <c r="B82" s="895"/>
      <c r="C82" s="895"/>
      <c r="D82" s="969" t="s">
        <v>228</v>
      </c>
      <c r="E82" s="969" t="s">
        <v>284</v>
      </c>
      <c r="F82" s="969" t="s">
        <v>228</v>
      </c>
      <c r="G82" s="992" t="s">
        <v>136</v>
      </c>
      <c r="H82" s="586">
        <v>4</v>
      </c>
      <c r="I82" s="903"/>
      <c r="J82" s="1035" t="str">
        <f t="shared" si="0"/>
        <v>Included</v>
      </c>
      <c r="K82" s="991"/>
      <c r="M82" s="564"/>
    </row>
    <row r="83" spans="1:13" s="787" customFormat="1" ht="112.5" customHeight="1">
      <c r="A83" s="755">
        <v>22</v>
      </c>
      <c r="B83" s="895"/>
      <c r="C83" s="895"/>
      <c r="D83" s="969" t="s">
        <v>229</v>
      </c>
      <c r="E83" s="969" t="s">
        <v>284</v>
      </c>
      <c r="F83" s="969" t="s">
        <v>230</v>
      </c>
      <c r="G83" s="992" t="s">
        <v>136</v>
      </c>
      <c r="H83" s="586">
        <v>48</v>
      </c>
      <c r="I83" s="903"/>
      <c r="J83" s="1035" t="str">
        <f t="shared" si="0"/>
        <v>Included</v>
      </c>
      <c r="K83" s="991"/>
      <c r="M83" s="564"/>
    </row>
    <row r="84" spans="1:13" s="787" customFormat="1" ht="96.75" customHeight="1">
      <c r="A84" s="755">
        <v>23</v>
      </c>
      <c r="B84" s="895"/>
      <c r="C84" s="895"/>
      <c r="D84" s="969" t="s">
        <v>231</v>
      </c>
      <c r="E84" s="969" t="s">
        <v>284</v>
      </c>
      <c r="F84" s="969" t="s">
        <v>232</v>
      </c>
      <c r="G84" s="992" t="s">
        <v>136</v>
      </c>
      <c r="H84" s="586">
        <v>8</v>
      </c>
      <c r="I84" s="903"/>
      <c r="J84" s="1035" t="str">
        <f t="shared" si="0"/>
        <v>Included</v>
      </c>
      <c r="K84" s="991"/>
      <c r="M84" s="564"/>
    </row>
    <row r="85" spans="1:13" s="787" customFormat="1" ht="108.75" customHeight="1">
      <c r="A85" s="755">
        <v>24</v>
      </c>
      <c r="B85" s="895"/>
      <c r="C85" s="895"/>
      <c r="D85" s="969" t="s">
        <v>233</v>
      </c>
      <c r="E85" s="969" t="s">
        <v>284</v>
      </c>
      <c r="F85" s="969" t="s">
        <v>234</v>
      </c>
      <c r="G85" s="992" t="s">
        <v>136</v>
      </c>
      <c r="H85" s="586">
        <v>4</v>
      </c>
      <c r="I85" s="903"/>
      <c r="J85" s="1035" t="str">
        <f t="shared" si="0"/>
        <v>Included</v>
      </c>
      <c r="K85" s="991"/>
      <c r="M85" s="564"/>
    </row>
    <row r="86" spans="1:13" s="787" customFormat="1" ht="108" customHeight="1">
      <c r="A86" s="755">
        <v>25</v>
      </c>
      <c r="B86" s="895"/>
      <c r="C86" s="895"/>
      <c r="D86" s="969" t="s">
        <v>235</v>
      </c>
      <c r="E86" s="969" t="s">
        <v>284</v>
      </c>
      <c r="F86" s="969" t="s">
        <v>236</v>
      </c>
      <c r="G86" s="992" t="s">
        <v>136</v>
      </c>
      <c r="H86" s="586">
        <v>2</v>
      </c>
      <c r="I86" s="903"/>
      <c r="J86" s="1035" t="str">
        <f t="shared" si="0"/>
        <v>Included</v>
      </c>
      <c r="K86" s="991"/>
      <c r="M86" s="564"/>
    </row>
    <row r="87" spans="1:13" s="787" customFormat="1" ht="57" customHeight="1">
      <c r="A87" s="755">
        <v>26</v>
      </c>
      <c r="B87" s="895"/>
      <c r="C87" s="895"/>
      <c r="D87" s="969" t="s">
        <v>237</v>
      </c>
      <c r="E87" s="969" t="s">
        <v>284</v>
      </c>
      <c r="F87" s="969" t="s">
        <v>238</v>
      </c>
      <c r="G87" s="992" t="s">
        <v>147</v>
      </c>
      <c r="H87" s="586">
        <v>1</v>
      </c>
      <c r="I87" s="903"/>
      <c r="J87" s="1035" t="str">
        <f t="shared" si="0"/>
        <v>Included</v>
      </c>
      <c r="K87" s="991"/>
      <c r="M87" s="564"/>
    </row>
    <row r="88" spans="1:13" s="1039" customFormat="1" ht="20.25" customHeight="1">
      <c r="A88" s="1038"/>
      <c r="C88" s="1040"/>
      <c r="D88" s="1041"/>
      <c r="E88" s="1040"/>
      <c r="F88" s="1042"/>
      <c r="G88" s="1043"/>
      <c r="H88" s="1043"/>
      <c r="I88" s="1043"/>
      <c r="J88" s="1044"/>
      <c r="M88" s="777"/>
    </row>
    <row r="89" spans="1:13" s="787" customFormat="1" ht="57" customHeight="1">
      <c r="A89" s="755">
        <v>1</v>
      </c>
      <c r="B89" s="895"/>
      <c r="C89" s="895"/>
      <c r="D89" s="969" t="s">
        <v>121</v>
      </c>
      <c r="E89" s="969" t="s">
        <v>284</v>
      </c>
      <c r="F89" s="969" t="s">
        <v>122</v>
      </c>
      <c r="G89" s="992" t="s">
        <v>123</v>
      </c>
      <c r="H89" s="586">
        <v>39.064</v>
      </c>
      <c r="I89" s="903"/>
      <c r="J89" s="1035" t="str">
        <f t="shared" si="0"/>
        <v>Included</v>
      </c>
      <c r="K89" s="991"/>
      <c r="M89" s="564"/>
    </row>
    <row r="90" spans="1:13" s="787" customFormat="1" ht="57" customHeight="1">
      <c r="A90" s="755">
        <v>2</v>
      </c>
      <c r="B90" s="895"/>
      <c r="C90" s="895"/>
      <c r="D90" s="969" t="s">
        <v>124</v>
      </c>
      <c r="E90" s="969" t="s">
        <v>284</v>
      </c>
      <c r="F90" s="969" t="s">
        <v>125</v>
      </c>
      <c r="G90" s="992" t="s">
        <v>123</v>
      </c>
      <c r="H90" s="586">
        <v>84.167000000000002</v>
      </c>
      <c r="I90" s="903"/>
      <c r="J90" s="1035" t="str">
        <f t="shared" ref="J90:J127" si="1">IF(I90=0, "Included",IF(ISERROR(H90*I90), I90, H90*I90))</f>
        <v>Included</v>
      </c>
      <c r="K90" s="991"/>
      <c r="M90" s="564"/>
    </row>
    <row r="91" spans="1:13" s="787" customFormat="1" ht="57" customHeight="1">
      <c r="A91" s="755">
        <v>3</v>
      </c>
      <c r="B91" s="895"/>
      <c r="C91" s="895"/>
      <c r="D91" s="969" t="s">
        <v>240</v>
      </c>
      <c r="E91" s="969" t="s">
        <v>284</v>
      </c>
      <c r="F91" s="969" t="s">
        <v>129</v>
      </c>
      <c r="G91" s="992" t="s">
        <v>123</v>
      </c>
      <c r="H91" s="586">
        <v>4.8310000000000004</v>
      </c>
      <c r="I91" s="903"/>
      <c r="J91" s="1035" t="str">
        <f t="shared" ref="J91:J102" si="2">IF(I91=0, "Included",IF(ISERROR(H91*I91), I91, H91*I91))</f>
        <v>Included</v>
      </c>
      <c r="K91" s="991"/>
      <c r="M91" s="564"/>
    </row>
    <row r="92" spans="1:13" s="787" customFormat="1" ht="57" customHeight="1">
      <c r="A92" s="755">
        <v>4</v>
      </c>
      <c r="B92" s="895"/>
      <c r="C92" s="895"/>
      <c r="D92" s="969" t="s">
        <v>130</v>
      </c>
      <c r="E92" s="969" t="s">
        <v>284</v>
      </c>
      <c r="F92" s="969" t="s">
        <v>131</v>
      </c>
      <c r="G92" s="992" t="s">
        <v>123</v>
      </c>
      <c r="H92" s="586">
        <v>4.7880000000000003</v>
      </c>
      <c r="I92" s="903"/>
      <c r="J92" s="1035" t="str">
        <f t="shared" si="2"/>
        <v>Included</v>
      </c>
      <c r="K92" s="991"/>
      <c r="M92" s="564"/>
    </row>
    <row r="93" spans="1:13" s="787" customFormat="1" ht="57" customHeight="1">
      <c r="A93" s="755">
        <v>5</v>
      </c>
      <c r="B93" s="895"/>
      <c r="C93" s="895"/>
      <c r="D93" s="969" t="s">
        <v>132</v>
      </c>
      <c r="E93" s="969" t="s">
        <v>284</v>
      </c>
      <c r="F93" s="969" t="s">
        <v>133</v>
      </c>
      <c r="G93" s="992" t="s">
        <v>123</v>
      </c>
      <c r="H93" s="586">
        <v>8.6999999999999994E-2</v>
      </c>
      <c r="I93" s="903"/>
      <c r="J93" s="1035" t="str">
        <f t="shared" si="2"/>
        <v>Included</v>
      </c>
      <c r="K93" s="991"/>
      <c r="M93" s="564"/>
    </row>
    <row r="94" spans="1:13" s="787" customFormat="1" ht="57" customHeight="1">
      <c r="A94" s="755">
        <v>6</v>
      </c>
      <c r="B94" s="895"/>
      <c r="C94" s="895"/>
      <c r="D94" s="969" t="s">
        <v>134</v>
      </c>
      <c r="E94" s="969" t="s">
        <v>284</v>
      </c>
      <c r="F94" s="969" t="s">
        <v>135</v>
      </c>
      <c r="G94" s="992" t="s">
        <v>136</v>
      </c>
      <c r="H94" s="586">
        <v>7</v>
      </c>
      <c r="I94" s="903"/>
      <c r="J94" s="1035" t="str">
        <f t="shared" si="2"/>
        <v>Included</v>
      </c>
      <c r="K94" s="991"/>
      <c r="M94" s="564"/>
    </row>
    <row r="95" spans="1:13" s="787" customFormat="1" ht="57" customHeight="1">
      <c r="A95" s="755">
        <v>7</v>
      </c>
      <c r="B95" s="895"/>
      <c r="C95" s="895"/>
      <c r="D95" s="969" t="s">
        <v>139</v>
      </c>
      <c r="E95" s="969" t="s">
        <v>284</v>
      </c>
      <c r="F95" s="969" t="s">
        <v>140</v>
      </c>
      <c r="G95" s="992" t="s">
        <v>136</v>
      </c>
      <c r="H95" s="586">
        <v>1</v>
      </c>
      <c r="I95" s="903"/>
      <c r="J95" s="1035" t="str">
        <f t="shared" si="2"/>
        <v>Included</v>
      </c>
      <c r="K95" s="991"/>
      <c r="M95" s="564"/>
    </row>
    <row r="96" spans="1:13" s="787" customFormat="1" ht="57" customHeight="1">
      <c r="A96" s="755">
        <v>8</v>
      </c>
      <c r="B96" s="895"/>
      <c r="C96" s="895"/>
      <c r="D96" s="969" t="s">
        <v>137</v>
      </c>
      <c r="E96" s="969" t="s">
        <v>284</v>
      </c>
      <c r="F96" s="969" t="s">
        <v>138</v>
      </c>
      <c r="G96" s="992" t="s">
        <v>136</v>
      </c>
      <c r="H96" s="586">
        <v>7</v>
      </c>
      <c r="I96" s="903"/>
      <c r="J96" s="1035" t="str">
        <f t="shared" si="2"/>
        <v>Included</v>
      </c>
      <c r="K96" s="991"/>
      <c r="M96" s="564"/>
    </row>
    <row r="97" spans="1:13" s="787" customFormat="1" ht="57" customHeight="1">
      <c r="A97" s="755">
        <v>9</v>
      </c>
      <c r="B97" s="895"/>
      <c r="C97" s="895"/>
      <c r="D97" s="969" t="s">
        <v>141</v>
      </c>
      <c r="E97" s="969" t="s">
        <v>284</v>
      </c>
      <c r="F97" s="969" t="s">
        <v>142</v>
      </c>
      <c r="G97" s="992" t="s">
        <v>136</v>
      </c>
      <c r="H97" s="586">
        <v>7</v>
      </c>
      <c r="I97" s="903"/>
      <c r="J97" s="1035" t="str">
        <f t="shared" si="2"/>
        <v>Included</v>
      </c>
      <c r="K97" s="991"/>
      <c r="M97" s="564"/>
    </row>
    <row r="98" spans="1:13" s="787" customFormat="1" ht="57" customHeight="1">
      <c r="A98" s="755">
        <v>10</v>
      </c>
      <c r="B98" s="895"/>
      <c r="C98" s="895"/>
      <c r="D98" s="969" t="s">
        <v>143</v>
      </c>
      <c r="E98" s="969" t="s">
        <v>284</v>
      </c>
      <c r="F98" s="969" t="s">
        <v>144</v>
      </c>
      <c r="G98" s="992" t="s">
        <v>136</v>
      </c>
      <c r="H98" s="586">
        <v>7</v>
      </c>
      <c r="I98" s="903"/>
      <c r="J98" s="1035" t="str">
        <f t="shared" si="2"/>
        <v>Included</v>
      </c>
      <c r="K98" s="991"/>
      <c r="M98" s="564"/>
    </row>
    <row r="99" spans="1:13" s="787" customFormat="1" ht="57" customHeight="1">
      <c r="A99" s="755">
        <v>11</v>
      </c>
      <c r="B99" s="895"/>
      <c r="C99" s="895"/>
      <c r="D99" s="969" t="s">
        <v>145</v>
      </c>
      <c r="E99" s="969" t="s">
        <v>284</v>
      </c>
      <c r="F99" s="969" t="s">
        <v>146</v>
      </c>
      <c r="G99" s="992" t="s">
        <v>147</v>
      </c>
      <c r="H99" s="586">
        <v>14</v>
      </c>
      <c r="I99" s="903"/>
      <c r="J99" s="1035" t="str">
        <f t="shared" si="2"/>
        <v>Included</v>
      </c>
      <c r="K99" s="991"/>
      <c r="M99" s="564"/>
    </row>
    <row r="100" spans="1:13" s="787" customFormat="1" ht="57" customHeight="1">
      <c r="A100" s="755">
        <v>12</v>
      </c>
      <c r="B100" s="895"/>
      <c r="C100" s="895"/>
      <c r="D100" s="969" t="s">
        <v>208</v>
      </c>
      <c r="E100" s="969" t="s">
        <v>284</v>
      </c>
      <c r="F100" s="969" t="s">
        <v>209</v>
      </c>
      <c r="G100" s="992" t="s">
        <v>147</v>
      </c>
      <c r="H100" s="586">
        <v>7</v>
      </c>
      <c r="I100" s="903"/>
      <c r="J100" s="1035" t="str">
        <f t="shared" si="2"/>
        <v>Included</v>
      </c>
      <c r="K100" s="991"/>
      <c r="M100" s="564"/>
    </row>
    <row r="101" spans="1:13" s="787" customFormat="1" ht="57" customHeight="1">
      <c r="A101" s="755">
        <v>13</v>
      </c>
      <c r="B101" s="895"/>
      <c r="C101" s="895"/>
      <c r="D101" s="969" t="s">
        <v>148</v>
      </c>
      <c r="E101" s="969" t="s">
        <v>284</v>
      </c>
      <c r="F101" s="969" t="s">
        <v>149</v>
      </c>
      <c r="G101" s="992" t="s">
        <v>147</v>
      </c>
      <c r="H101" s="586">
        <v>7</v>
      </c>
      <c r="I101" s="903"/>
      <c r="J101" s="1035" t="str">
        <f t="shared" si="2"/>
        <v>Included</v>
      </c>
      <c r="K101" s="991"/>
      <c r="M101" s="564"/>
    </row>
    <row r="102" spans="1:13" s="787" customFormat="1" ht="57" customHeight="1">
      <c r="A102" s="755">
        <v>14</v>
      </c>
      <c r="B102" s="895"/>
      <c r="C102" s="895"/>
      <c r="D102" s="969" t="s">
        <v>241</v>
      </c>
      <c r="E102" s="969" t="s">
        <v>284</v>
      </c>
      <c r="F102" s="969" t="s">
        <v>242</v>
      </c>
      <c r="G102" s="992" t="s">
        <v>147</v>
      </c>
      <c r="H102" s="586">
        <v>3</v>
      </c>
      <c r="I102" s="903"/>
      <c r="J102" s="1035" t="str">
        <f t="shared" si="2"/>
        <v>Included</v>
      </c>
      <c r="K102" s="991"/>
      <c r="M102" s="564"/>
    </row>
    <row r="103" spans="1:13" s="787" customFormat="1" ht="95.25" customHeight="1">
      <c r="A103" s="755">
        <v>15</v>
      </c>
      <c r="B103" s="895"/>
      <c r="C103" s="895"/>
      <c r="D103" s="969" t="s">
        <v>150</v>
      </c>
      <c r="E103" s="969" t="s">
        <v>284</v>
      </c>
      <c r="F103" s="969" t="s">
        <v>151</v>
      </c>
      <c r="G103" s="992" t="s">
        <v>152</v>
      </c>
      <c r="H103" s="586">
        <v>2.7029999999999998</v>
      </c>
      <c r="I103" s="903"/>
      <c r="J103" s="1035" t="str">
        <f t="shared" si="1"/>
        <v>Included</v>
      </c>
      <c r="K103" s="991"/>
      <c r="M103" s="564"/>
    </row>
    <row r="104" spans="1:13" s="787" customFormat="1" ht="57" customHeight="1">
      <c r="A104" s="755">
        <v>16</v>
      </c>
      <c r="B104" s="895"/>
      <c r="C104" s="895"/>
      <c r="D104" s="969" t="s">
        <v>155</v>
      </c>
      <c r="E104" s="969" t="s">
        <v>284</v>
      </c>
      <c r="F104" s="969" t="s">
        <v>156</v>
      </c>
      <c r="G104" s="992" t="s">
        <v>147</v>
      </c>
      <c r="H104" s="586">
        <v>12</v>
      </c>
      <c r="I104" s="903"/>
      <c r="J104" s="1035" t="str">
        <f t="shared" si="1"/>
        <v>Included</v>
      </c>
      <c r="K104" s="991"/>
      <c r="M104" s="564"/>
    </row>
    <row r="105" spans="1:13" s="787" customFormat="1" ht="57" customHeight="1">
      <c r="A105" s="755">
        <v>17</v>
      </c>
      <c r="B105" s="895"/>
      <c r="C105" s="895"/>
      <c r="D105" s="969" t="s">
        <v>157</v>
      </c>
      <c r="E105" s="969" t="s">
        <v>284</v>
      </c>
      <c r="F105" s="969" t="s">
        <v>158</v>
      </c>
      <c r="G105" s="992" t="s">
        <v>147</v>
      </c>
      <c r="H105" s="586">
        <v>48</v>
      </c>
      <c r="I105" s="903"/>
      <c r="J105" s="1035" t="str">
        <f t="shared" si="1"/>
        <v>Included</v>
      </c>
      <c r="K105" s="991"/>
      <c r="M105" s="564"/>
    </row>
    <row r="106" spans="1:13" s="787" customFormat="1" ht="57" customHeight="1">
      <c r="A106" s="755">
        <v>18</v>
      </c>
      <c r="B106" s="895"/>
      <c r="C106" s="895"/>
      <c r="D106" s="969" t="s">
        <v>153</v>
      </c>
      <c r="E106" s="969" t="s">
        <v>284</v>
      </c>
      <c r="F106" s="969" t="s">
        <v>154</v>
      </c>
      <c r="G106" s="992" t="s">
        <v>147</v>
      </c>
      <c r="H106" s="586">
        <v>30</v>
      </c>
      <c r="I106" s="903"/>
      <c r="J106" s="1035" t="str">
        <f t="shared" si="1"/>
        <v>Included</v>
      </c>
      <c r="K106" s="991"/>
      <c r="M106" s="564"/>
    </row>
    <row r="107" spans="1:13" s="787" customFormat="1" ht="57" customHeight="1">
      <c r="A107" s="755">
        <v>19</v>
      </c>
      <c r="B107" s="895"/>
      <c r="C107" s="895"/>
      <c r="D107" s="969" t="s">
        <v>159</v>
      </c>
      <c r="E107" s="969" t="s">
        <v>284</v>
      </c>
      <c r="F107" s="969" t="s">
        <v>160</v>
      </c>
      <c r="G107" s="992" t="s">
        <v>136</v>
      </c>
      <c r="H107" s="586">
        <v>14</v>
      </c>
      <c r="I107" s="903"/>
      <c r="J107" s="1035" t="str">
        <f t="shared" si="1"/>
        <v>Included</v>
      </c>
      <c r="K107" s="991"/>
      <c r="M107" s="564"/>
    </row>
    <row r="108" spans="1:13" s="787" customFormat="1" ht="57" customHeight="1">
      <c r="A108" s="755">
        <v>20</v>
      </c>
      <c r="B108" s="895"/>
      <c r="C108" s="895"/>
      <c r="D108" s="969" t="s">
        <v>161</v>
      </c>
      <c r="E108" s="969" t="s">
        <v>284</v>
      </c>
      <c r="F108" s="969" t="s">
        <v>243</v>
      </c>
      <c r="G108" s="992" t="s">
        <v>136</v>
      </c>
      <c r="H108" s="586">
        <v>4</v>
      </c>
      <c r="I108" s="903"/>
      <c r="J108" s="1035" t="str">
        <f t="shared" si="1"/>
        <v>Included</v>
      </c>
      <c r="K108" s="991"/>
      <c r="M108" s="564"/>
    </row>
    <row r="109" spans="1:13" s="787" customFormat="1" ht="57" customHeight="1">
      <c r="A109" s="755">
        <v>21</v>
      </c>
      <c r="B109" s="895"/>
      <c r="C109" s="895"/>
      <c r="D109" s="969" t="s">
        <v>165</v>
      </c>
      <c r="E109" s="969" t="s">
        <v>284</v>
      </c>
      <c r="F109" s="969" t="s">
        <v>166</v>
      </c>
      <c r="G109" s="992" t="s">
        <v>136</v>
      </c>
      <c r="H109" s="586">
        <v>281</v>
      </c>
      <c r="I109" s="903"/>
      <c r="J109" s="1035" t="str">
        <f t="shared" si="1"/>
        <v>Included</v>
      </c>
      <c r="K109" s="991"/>
      <c r="M109" s="564"/>
    </row>
    <row r="110" spans="1:13" s="787" customFormat="1" ht="57" customHeight="1">
      <c r="A110" s="755">
        <v>22</v>
      </c>
      <c r="B110" s="895"/>
      <c r="C110" s="895"/>
      <c r="D110" s="969" t="s">
        <v>167</v>
      </c>
      <c r="E110" s="969" t="s">
        <v>284</v>
      </c>
      <c r="F110" s="969" t="s">
        <v>168</v>
      </c>
      <c r="G110" s="992" t="s">
        <v>136</v>
      </c>
      <c r="H110" s="586">
        <v>72</v>
      </c>
      <c r="I110" s="903"/>
      <c r="J110" s="1035" t="str">
        <f t="shared" si="1"/>
        <v>Included</v>
      </c>
      <c r="K110" s="991"/>
      <c r="M110" s="564"/>
    </row>
    <row r="111" spans="1:13" s="787" customFormat="1" ht="57" customHeight="1">
      <c r="A111" s="755">
        <v>23</v>
      </c>
      <c r="B111" s="895"/>
      <c r="C111" s="895"/>
      <c r="D111" s="969" t="s">
        <v>169</v>
      </c>
      <c r="E111" s="969" t="s">
        <v>284</v>
      </c>
      <c r="F111" s="969" t="s">
        <v>170</v>
      </c>
      <c r="G111" s="992" t="s">
        <v>136</v>
      </c>
      <c r="H111" s="586">
        <v>1</v>
      </c>
      <c r="I111" s="903"/>
      <c r="J111" s="1035" t="str">
        <f t="shared" si="1"/>
        <v>Included</v>
      </c>
      <c r="K111" s="991"/>
      <c r="M111" s="564"/>
    </row>
    <row r="112" spans="1:13" s="787" customFormat="1" ht="57" customHeight="1">
      <c r="A112" s="755">
        <v>24</v>
      </c>
      <c r="B112" s="895"/>
      <c r="C112" s="895"/>
      <c r="D112" s="969" t="s">
        <v>177</v>
      </c>
      <c r="E112" s="969" t="s">
        <v>284</v>
      </c>
      <c r="F112" s="969" t="s">
        <v>244</v>
      </c>
      <c r="G112" s="992" t="s">
        <v>136</v>
      </c>
      <c r="H112" s="586">
        <v>5</v>
      </c>
      <c r="I112" s="903"/>
      <c r="J112" s="1035" t="str">
        <f t="shared" si="1"/>
        <v>Included</v>
      </c>
      <c r="K112" s="991"/>
      <c r="M112" s="564"/>
    </row>
    <row r="113" spans="1:13" s="787" customFormat="1" ht="104.25" customHeight="1">
      <c r="A113" s="755">
        <v>25</v>
      </c>
      <c r="B113" s="895"/>
      <c r="C113" s="895"/>
      <c r="D113" s="969" t="s">
        <v>175</v>
      </c>
      <c r="E113" s="969" t="s">
        <v>284</v>
      </c>
      <c r="F113" s="969" t="s">
        <v>176</v>
      </c>
      <c r="G113" s="992" t="s">
        <v>136</v>
      </c>
      <c r="H113" s="586">
        <v>8</v>
      </c>
      <c r="I113" s="903"/>
      <c r="J113" s="1035" t="str">
        <f t="shared" si="1"/>
        <v>Included</v>
      </c>
      <c r="K113" s="991"/>
      <c r="M113" s="564"/>
    </row>
    <row r="114" spans="1:13" s="787" customFormat="1" ht="74.25" customHeight="1">
      <c r="A114" s="755">
        <v>26</v>
      </c>
      <c r="B114" s="895"/>
      <c r="C114" s="895"/>
      <c r="D114" s="969" t="s">
        <v>245</v>
      </c>
      <c r="E114" s="969" t="s">
        <v>284</v>
      </c>
      <c r="F114" s="969" t="s">
        <v>164</v>
      </c>
      <c r="G114" s="992" t="s">
        <v>136</v>
      </c>
      <c r="H114" s="586">
        <v>288</v>
      </c>
      <c r="I114" s="903"/>
      <c r="J114" s="1035" t="str">
        <f t="shared" si="1"/>
        <v>Included</v>
      </c>
      <c r="K114" s="991"/>
      <c r="M114" s="564"/>
    </row>
    <row r="115" spans="1:13" s="787" customFormat="1" ht="48" customHeight="1">
      <c r="A115" s="755">
        <v>27</v>
      </c>
      <c r="B115" s="895"/>
      <c r="C115" s="895"/>
      <c r="D115" s="969" t="s">
        <v>173</v>
      </c>
      <c r="E115" s="969" t="s">
        <v>284</v>
      </c>
      <c r="F115" s="969" t="s">
        <v>174</v>
      </c>
      <c r="G115" s="992" t="s">
        <v>136</v>
      </c>
      <c r="H115" s="586">
        <v>24</v>
      </c>
      <c r="I115" s="903"/>
      <c r="J115" s="1035" t="str">
        <f t="shared" si="1"/>
        <v>Included</v>
      </c>
      <c r="K115" s="991"/>
      <c r="M115" s="564"/>
    </row>
    <row r="116" spans="1:13" s="787" customFormat="1" ht="61.5" customHeight="1">
      <c r="A116" s="755">
        <v>28</v>
      </c>
      <c r="B116" s="895"/>
      <c r="C116" s="895"/>
      <c r="D116" s="969" t="s">
        <v>171</v>
      </c>
      <c r="E116" s="969" t="s">
        <v>284</v>
      </c>
      <c r="F116" s="969" t="s">
        <v>172</v>
      </c>
      <c r="G116" s="992" t="s">
        <v>136</v>
      </c>
      <c r="H116" s="586">
        <v>13</v>
      </c>
      <c r="I116" s="903"/>
      <c r="J116" s="1035" t="str">
        <f t="shared" si="1"/>
        <v>Included</v>
      </c>
      <c r="K116" s="991"/>
      <c r="M116" s="564"/>
    </row>
    <row r="117" spans="1:13" s="787" customFormat="1" ht="73.5" customHeight="1">
      <c r="A117" s="755">
        <v>29</v>
      </c>
      <c r="B117" s="895"/>
      <c r="C117" s="895"/>
      <c r="D117" s="969" t="s">
        <v>179</v>
      </c>
      <c r="E117" s="969" t="s">
        <v>284</v>
      </c>
      <c r="F117" s="969" t="s">
        <v>180</v>
      </c>
      <c r="G117" s="992" t="s">
        <v>136</v>
      </c>
      <c r="H117" s="586">
        <v>3</v>
      </c>
      <c r="I117" s="903"/>
      <c r="J117" s="1035" t="str">
        <f t="shared" si="1"/>
        <v>Included</v>
      </c>
      <c r="K117" s="991"/>
      <c r="M117" s="564"/>
    </row>
    <row r="118" spans="1:13" s="787" customFormat="1" ht="46.5" customHeight="1">
      <c r="A118" s="755">
        <v>30</v>
      </c>
      <c r="B118" s="895"/>
      <c r="C118" s="895"/>
      <c r="D118" s="969" t="s">
        <v>246</v>
      </c>
      <c r="E118" s="969" t="s">
        <v>284</v>
      </c>
      <c r="F118" s="969" t="s">
        <v>182</v>
      </c>
      <c r="G118" s="992" t="s">
        <v>136</v>
      </c>
      <c r="H118" s="586">
        <v>2</v>
      </c>
      <c r="I118" s="903"/>
      <c r="J118" s="1035" t="str">
        <f t="shared" si="1"/>
        <v>Included</v>
      </c>
      <c r="K118" s="991"/>
      <c r="M118" s="564"/>
    </row>
    <row r="119" spans="1:13" s="787" customFormat="1" ht="129" customHeight="1">
      <c r="A119" s="755">
        <v>31</v>
      </c>
      <c r="B119" s="895"/>
      <c r="C119" s="895"/>
      <c r="D119" s="969" t="s">
        <v>183</v>
      </c>
      <c r="E119" s="969" t="s">
        <v>284</v>
      </c>
      <c r="F119" s="969" t="s">
        <v>184</v>
      </c>
      <c r="G119" s="992" t="s">
        <v>147</v>
      </c>
      <c r="H119" s="586">
        <v>1</v>
      </c>
      <c r="I119" s="903"/>
      <c r="J119" s="1035" t="str">
        <f t="shared" si="1"/>
        <v>Included</v>
      </c>
      <c r="K119" s="991"/>
      <c r="M119" s="564"/>
    </row>
    <row r="120" spans="1:13" s="787" customFormat="1" ht="57" customHeight="1">
      <c r="A120" s="755">
        <v>32</v>
      </c>
      <c r="B120" s="895"/>
      <c r="C120" s="895"/>
      <c r="D120" s="969" t="s">
        <v>185</v>
      </c>
      <c r="E120" s="969" t="s">
        <v>284</v>
      </c>
      <c r="F120" s="969" t="s">
        <v>186</v>
      </c>
      <c r="G120" s="992" t="s">
        <v>147</v>
      </c>
      <c r="H120" s="586">
        <v>4</v>
      </c>
      <c r="I120" s="903"/>
      <c r="J120" s="1035" t="str">
        <f t="shared" si="1"/>
        <v>Included</v>
      </c>
      <c r="K120" s="991"/>
      <c r="M120" s="564"/>
    </row>
    <row r="121" spans="1:13" s="787" customFormat="1" ht="57" customHeight="1">
      <c r="A121" s="755">
        <v>33</v>
      </c>
      <c r="B121" s="895"/>
      <c r="C121" s="895"/>
      <c r="D121" s="969" t="s">
        <v>187</v>
      </c>
      <c r="E121" s="969" t="s">
        <v>284</v>
      </c>
      <c r="F121" s="969" t="s">
        <v>188</v>
      </c>
      <c r="G121" s="992" t="s">
        <v>147</v>
      </c>
      <c r="H121" s="586">
        <v>1</v>
      </c>
      <c r="I121" s="903"/>
      <c r="J121" s="1035" t="str">
        <f t="shared" si="1"/>
        <v>Included</v>
      </c>
      <c r="K121" s="991"/>
      <c r="M121" s="564"/>
    </row>
    <row r="122" spans="1:13" s="787" customFormat="1" ht="57" customHeight="1">
      <c r="A122" s="755">
        <v>34</v>
      </c>
      <c r="B122" s="895"/>
      <c r="C122" s="895"/>
      <c r="D122" s="969" t="s">
        <v>189</v>
      </c>
      <c r="E122" s="969" t="s">
        <v>284</v>
      </c>
      <c r="F122" s="969" t="s">
        <v>190</v>
      </c>
      <c r="G122" s="992" t="s">
        <v>136</v>
      </c>
      <c r="H122" s="586">
        <v>24</v>
      </c>
      <c r="I122" s="903"/>
      <c r="J122" s="1035" t="str">
        <f t="shared" si="1"/>
        <v>Included</v>
      </c>
      <c r="K122" s="991"/>
      <c r="M122" s="564"/>
    </row>
    <row r="123" spans="1:13" s="787" customFormat="1" ht="57" customHeight="1">
      <c r="A123" s="755">
        <v>35</v>
      </c>
      <c r="B123" s="895"/>
      <c r="C123" s="895"/>
      <c r="D123" s="969" t="s">
        <v>191</v>
      </c>
      <c r="E123" s="969" t="s">
        <v>284</v>
      </c>
      <c r="F123" s="969" t="s">
        <v>192</v>
      </c>
      <c r="G123" s="992" t="s">
        <v>152</v>
      </c>
      <c r="H123" s="586">
        <v>2.8130000000000002</v>
      </c>
      <c r="I123" s="903"/>
      <c r="J123" s="1035" t="str">
        <f t="shared" si="1"/>
        <v>Included</v>
      </c>
      <c r="K123" s="991"/>
      <c r="M123" s="564"/>
    </row>
    <row r="124" spans="1:13" s="787" customFormat="1" ht="75" customHeight="1">
      <c r="A124" s="755">
        <v>36</v>
      </c>
      <c r="B124" s="895"/>
      <c r="C124" s="895"/>
      <c r="D124" s="969" t="s">
        <v>193</v>
      </c>
      <c r="E124" s="969" t="s">
        <v>284</v>
      </c>
      <c r="F124" s="969" t="s">
        <v>194</v>
      </c>
      <c r="G124" s="992" t="s">
        <v>136</v>
      </c>
      <c r="H124" s="586">
        <v>60</v>
      </c>
      <c r="I124" s="903"/>
      <c r="J124" s="1035" t="str">
        <f t="shared" si="1"/>
        <v>Included</v>
      </c>
      <c r="K124" s="991"/>
      <c r="M124" s="564"/>
    </row>
    <row r="125" spans="1:13" s="787" customFormat="1" ht="54.75" customHeight="1">
      <c r="A125" s="755">
        <v>37</v>
      </c>
      <c r="B125" s="895"/>
      <c r="C125" s="895"/>
      <c r="D125" s="969" t="s">
        <v>195</v>
      </c>
      <c r="E125" s="969" t="s">
        <v>284</v>
      </c>
      <c r="F125" s="969" t="s">
        <v>196</v>
      </c>
      <c r="G125" s="992" t="s">
        <v>152</v>
      </c>
      <c r="H125" s="586">
        <v>32.433</v>
      </c>
      <c r="I125" s="903"/>
      <c r="J125" s="1035" t="str">
        <f t="shared" si="1"/>
        <v>Included</v>
      </c>
      <c r="K125" s="991"/>
      <c r="M125" s="564"/>
    </row>
    <row r="126" spans="1:13" s="787" customFormat="1" ht="60.75" customHeight="1">
      <c r="A126" s="755">
        <v>38</v>
      </c>
      <c r="B126" s="895"/>
      <c r="C126" s="895"/>
      <c r="D126" s="969" t="s">
        <v>197</v>
      </c>
      <c r="E126" s="969" t="s">
        <v>284</v>
      </c>
      <c r="F126" s="969" t="s">
        <v>198</v>
      </c>
      <c r="G126" s="992" t="s">
        <v>136</v>
      </c>
      <c r="H126" s="586">
        <v>96</v>
      </c>
      <c r="I126" s="903"/>
      <c r="J126" s="1035" t="str">
        <f t="shared" si="1"/>
        <v>Included</v>
      </c>
      <c r="K126" s="991"/>
      <c r="M126" s="564"/>
    </row>
    <row r="127" spans="1:13" s="787" customFormat="1" ht="51" customHeight="1">
      <c r="A127" s="755">
        <v>39</v>
      </c>
      <c r="B127" s="895"/>
      <c r="C127" s="895"/>
      <c r="D127" s="969" t="s">
        <v>199</v>
      </c>
      <c r="E127" s="969" t="s">
        <v>284</v>
      </c>
      <c r="F127" s="969" t="s">
        <v>200</v>
      </c>
      <c r="G127" s="992" t="s">
        <v>136</v>
      </c>
      <c r="H127" s="586">
        <v>42</v>
      </c>
      <c r="I127" s="903"/>
      <c r="J127" s="1035" t="str">
        <f t="shared" si="1"/>
        <v>Included</v>
      </c>
      <c r="K127" s="991"/>
      <c r="M127" s="564"/>
    </row>
    <row r="128" spans="1:13" s="787" customFormat="1">
      <c r="A128" s="1224"/>
      <c r="B128" s="1224"/>
      <c r="C128" s="1224"/>
      <c r="D128" s="1224"/>
      <c r="E128" s="1224"/>
      <c r="F128" s="1224"/>
      <c r="G128" s="1224"/>
      <c r="H128" s="1224"/>
      <c r="I128" s="1224"/>
      <c r="J128" s="1224"/>
      <c r="K128" s="991"/>
      <c r="M128" s="564"/>
    </row>
    <row r="129" spans="1:32" ht="30" customHeight="1">
      <c r="A129" s="895"/>
      <c r="B129" s="895"/>
      <c r="C129" s="895"/>
      <c r="D129" s="895"/>
      <c r="E129" s="895"/>
      <c r="F129" s="993" t="s">
        <v>286</v>
      </c>
      <c r="G129" s="994"/>
      <c r="H129" s="994"/>
      <c r="I129" s="995"/>
      <c r="J129" s="1036">
        <f>SUM(J23:J128)</f>
        <v>0</v>
      </c>
      <c r="N129" s="564"/>
      <c r="O129" s="564"/>
      <c r="P129" s="564"/>
      <c r="Q129" s="564"/>
      <c r="R129" s="564"/>
      <c r="S129" s="564"/>
      <c r="T129" s="564"/>
      <c r="U129" s="564"/>
      <c r="V129" s="564"/>
      <c r="W129" s="564"/>
      <c r="X129" s="564"/>
      <c r="Y129" s="564"/>
      <c r="Z129" s="564"/>
      <c r="AA129" s="564"/>
      <c r="AB129" s="564"/>
      <c r="AC129" s="564"/>
      <c r="AD129" s="564"/>
      <c r="AE129" s="564"/>
      <c r="AF129" s="564"/>
    </row>
    <row r="130" spans="1:32" ht="9" customHeight="1">
      <c r="A130" s="800"/>
      <c r="B130" s="800"/>
      <c r="C130" s="800"/>
      <c r="D130" s="800"/>
      <c r="E130" s="800"/>
      <c r="F130" s="996"/>
      <c r="G130" s="997"/>
      <c r="H130" s="997"/>
      <c r="I130" s="998"/>
      <c r="J130" s="1037"/>
      <c r="N130" s="564"/>
      <c r="O130" s="564"/>
      <c r="P130" s="564"/>
      <c r="Q130" s="564"/>
      <c r="R130" s="564"/>
      <c r="S130" s="564"/>
      <c r="T130" s="564"/>
      <c r="U130" s="564"/>
      <c r="V130" s="564"/>
      <c r="W130" s="564"/>
      <c r="X130" s="564"/>
      <c r="Y130" s="564"/>
      <c r="Z130" s="564"/>
      <c r="AA130" s="564"/>
      <c r="AB130" s="564"/>
      <c r="AC130" s="564"/>
      <c r="AD130" s="564"/>
      <c r="AE130" s="564"/>
      <c r="AF130" s="564"/>
    </row>
    <row r="131" spans="1:32" ht="6" customHeight="1">
      <c r="A131" s="800"/>
      <c r="B131" s="800"/>
      <c r="C131" s="800"/>
      <c r="D131" s="800"/>
      <c r="E131" s="800"/>
      <c r="F131" s="996"/>
      <c r="G131" s="997"/>
      <c r="H131" s="997"/>
      <c r="I131" s="998"/>
      <c r="J131" s="1037"/>
      <c r="N131" s="564"/>
      <c r="O131" s="564"/>
      <c r="P131" s="564"/>
      <c r="Q131" s="564"/>
      <c r="R131" s="564"/>
      <c r="S131" s="564"/>
      <c r="T131" s="564"/>
      <c r="U131" s="564"/>
      <c r="V131" s="564"/>
      <c r="W131" s="564"/>
      <c r="X131" s="564"/>
      <c r="Y131" s="564"/>
      <c r="Z131" s="564"/>
      <c r="AA131" s="564"/>
      <c r="AB131" s="564"/>
      <c r="AC131" s="564"/>
      <c r="AD131" s="564"/>
      <c r="AE131" s="564"/>
      <c r="AF131" s="564"/>
    </row>
    <row r="132" spans="1:32" ht="6.75" customHeight="1">
      <c r="A132" s="919" t="s">
        <v>287</v>
      </c>
      <c r="B132" s="919"/>
      <c r="C132" s="919"/>
      <c r="D132" s="919"/>
      <c r="E132" s="919"/>
      <c r="F132" s="564"/>
      <c r="G132" s="997"/>
      <c r="H132" s="997"/>
      <c r="I132" s="998"/>
      <c r="J132" s="1037"/>
      <c r="N132" s="564"/>
      <c r="O132" s="564"/>
      <c r="P132" s="564"/>
      <c r="Q132" s="564"/>
      <c r="R132" s="564"/>
      <c r="S132" s="564"/>
      <c r="T132" s="564"/>
      <c r="U132" s="564"/>
      <c r="V132" s="564"/>
      <c r="W132" s="564"/>
      <c r="X132" s="564"/>
      <c r="Y132" s="564"/>
      <c r="Z132" s="564"/>
      <c r="AA132" s="564"/>
      <c r="AB132" s="564"/>
      <c r="AC132" s="564"/>
      <c r="AD132" s="564"/>
      <c r="AE132" s="564"/>
      <c r="AF132" s="564"/>
    </row>
    <row r="133" spans="1:32" ht="63.75" customHeight="1">
      <c r="A133" s="919"/>
      <c r="B133" s="1185" t="s">
        <v>288</v>
      </c>
      <c r="C133" s="1185"/>
      <c r="D133" s="1185"/>
      <c r="E133" s="1185"/>
      <c r="F133" s="1185"/>
      <c r="G133" s="1185"/>
      <c r="H133" s="1185"/>
      <c r="I133" s="1185"/>
      <c r="J133" s="1185"/>
      <c r="N133" s="564"/>
      <c r="O133" s="564"/>
      <c r="P133" s="564"/>
      <c r="Q133" s="564"/>
      <c r="R133" s="564"/>
      <c r="S133" s="564"/>
      <c r="T133" s="564"/>
      <c r="U133" s="564"/>
      <c r="V133" s="564"/>
      <c r="W133" s="564"/>
      <c r="X133" s="564"/>
      <c r="Y133" s="564"/>
      <c r="Z133" s="564"/>
      <c r="AA133" s="564"/>
      <c r="AB133" s="564"/>
      <c r="AC133" s="564"/>
      <c r="AD133" s="564"/>
      <c r="AE133" s="564"/>
      <c r="AF133" s="564"/>
    </row>
    <row r="134" spans="1:32" ht="16.5">
      <c r="A134" s="801" t="s">
        <v>289</v>
      </c>
      <c r="B134" s="999" t="str">
        <f>'Sch-1d'!B136</f>
        <v>--</v>
      </c>
      <c r="C134" s="801"/>
      <c r="D134" s="801"/>
      <c r="E134" s="801"/>
      <c r="F134" s="564"/>
      <c r="G134" s="805"/>
      <c r="H134" s="801"/>
      <c r="I134" s="564"/>
      <c r="J134" s="781"/>
      <c r="N134" s="564"/>
      <c r="O134" s="564"/>
      <c r="P134" s="564"/>
      <c r="Q134" s="564"/>
      <c r="R134" s="564"/>
      <c r="S134" s="564"/>
      <c r="T134" s="564"/>
      <c r="U134" s="564"/>
      <c r="V134" s="564"/>
      <c r="W134" s="564"/>
      <c r="X134" s="564"/>
      <c r="Y134" s="564"/>
      <c r="Z134" s="564"/>
      <c r="AA134" s="564"/>
      <c r="AB134" s="564"/>
      <c r="AC134" s="564"/>
      <c r="AD134" s="564"/>
      <c r="AE134" s="564"/>
      <c r="AF134" s="564"/>
    </row>
    <row r="135" spans="1:32" ht="27.75" customHeight="1">
      <c r="A135" s="801" t="s">
        <v>290</v>
      </c>
      <c r="B135" s="999" t="str">
        <f>'Sch-1d'!B137</f>
        <v/>
      </c>
      <c r="C135" s="801"/>
      <c r="D135" s="801"/>
      <c r="E135" s="801"/>
      <c r="F135" s="564"/>
      <c r="G135" s="781"/>
      <c r="H135" s="1169" t="s">
        <v>257</v>
      </c>
      <c r="I135" s="1169"/>
      <c r="J135" s="801" t="str">
        <f>'Sch-1d'!M137</f>
        <v/>
      </c>
      <c r="N135" s="564"/>
      <c r="O135" s="564"/>
      <c r="P135" s="564"/>
      <c r="Q135" s="564"/>
      <c r="R135" s="564"/>
      <c r="S135" s="564"/>
      <c r="T135" s="564"/>
      <c r="U135" s="564"/>
      <c r="V135" s="564"/>
      <c r="W135" s="564"/>
      <c r="X135" s="564"/>
      <c r="Y135" s="564"/>
      <c r="Z135" s="564"/>
      <c r="AA135" s="564"/>
      <c r="AB135" s="564"/>
      <c r="AC135" s="564"/>
      <c r="AD135" s="564"/>
      <c r="AE135" s="564"/>
      <c r="AF135" s="564"/>
    </row>
    <row r="136" spans="1:32" ht="14.25" customHeight="1">
      <c r="A136" s="563"/>
      <c r="B136" s="563"/>
      <c r="C136" s="563"/>
      <c r="D136" s="563"/>
      <c r="E136" s="563"/>
      <c r="F136" s="1000"/>
      <c r="G136" s="563"/>
      <c r="H136" s="1169" t="s">
        <v>258</v>
      </c>
      <c r="I136" s="1169"/>
      <c r="J136" s="801" t="str">
        <f>'Sch-1d'!M138</f>
        <v/>
      </c>
      <c r="N136" s="564"/>
      <c r="O136" s="564"/>
      <c r="P136" s="564"/>
      <c r="Q136" s="564"/>
      <c r="R136" s="564"/>
      <c r="S136" s="564"/>
      <c r="T136" s="564"/>
      <c r="U136" s="564"/>
      <c r="V136" s="564"/>
      <c r="W136" s="564"/>
      <c r="X136" s="564"/>
      <c r="Y136" s="564"/>
      <c r="Z136" s="564"/>
      <c r="AA136" s="564"/>
      <c r="AB136" s="564"/>
      <c r="AC136" s="564"/>
      <c r="AD136" s="564"/>
      <c r="AE136" s="564"/>
      <c r="AF136" s="564"/>
    </row>
    <row r="137" spans="1:32" ht="10.5" customHeight="1">
      <c r="A137" s="919"/>
      <c r="B137" s="919"/>
      <c r="C137" s="919"/>
      <c r="D137" s="919"/>
      <c r="E137" s="919"/>
      <c r="F137" s="884"/>
      <c r="G137" s="805"/>
      <c r="H137" s="801"/>
      <c r="I137" s="564"/>
      <c r="J137" s="781"/>
      <c r="N137" s="564"/>
      <c r="O137" s="564"/>
      <c r="P137" s="564"/>
      <c r="Q137" s="564"/>
      <c r="R137" s="564"/>
      <c r="S137" s="564"/>
      <c r="T137" s="564"/>
      <c r="U137" s="564"/>
      <c r="V137" s="564"/>
      <c r="W137" s="564"/>
      <c r="X137" s="564"/>
      <c r="Y137" s="564"/>
      <c r="Z137" s="564"/>
      <c r="AA137" s="564"/>
      <c r="AB137" s="564"/>
      <c r="AC137" s="564"/>
      <c r="AD137" s="564"/>
      <c r="AE137" s="564"/>
      <c r="AF137" s="564"/>
    </row>
    <row r="175" spans="1:32">
      <c r="A175" s="820"/>
      <c r="B175" s="820"/>
      <c r="C175" s="820"/>
      <c r="D175" s="820"/>
      <c r="E175" s="820"/>
      <c r="F175" s="970"/>
      <c r="G175" s="820"/>
      <c r="H175" s="820"/>
      <c r="I175" s="820"/>
      <c r="J175" s="820"/>
      <c r="K175" s="564"/>
      <c r="N175" s="564"/>
      <c r="O175" s="564"/>
      <c r="P175" s="564"/>
      <c r="Q175" s="564"/>
      <c r="R175" s="564"/>
      <c r="S175" s="564"/>
      <c r="T175" s="564"/>
      <c r="U175" s="564"/>
      <c r="V175" s="564"/>
      <c r="W175" s="564"/>
      <c r="X175" s="564"/>
      <c r="Y175" s="564"/>
      <c r="Z175" s="564"/>
      <c r="AA175" s="564"/>
      <c r="AB175" s="564"/>
      <c r="AC175" s="564"/>
      <c r="AD175" s="564"/>
      <c r="AE175" s="564"/>
      <c r="AF175" s="564"/>
    </row>
    <row r="176" spans="1:32">
      <c r="A176" s="820"/>
      <c r="B176" s="820"/>
      <c r="C176" s="820"/>
      <c r="D176" s="820"/>
      <c r="E176" s="820"/>
      <c r="F176" s="970"/>
      <c r="G176" s="820"/>
      <c r="H176" s="820"/>
      <c r="I176" s="820"/>
      <c r="J176" s="820"/>
      <c r="K176" s="564"/>
      <c r="N176" s="564"/>
      <c r="O176" s="564"/>
      <c r="P176" s="564"/>
      <c r="Q176" s="564"/>
      <c r="R176" s="564"/>
      <c r="S176" s="564"/>
      <c r="T176" s="564"/>
      <c r="U176" s="564"/>
      <c r="V176" s="564"/>
      <c r="W176" s="564"/>
      <c r="X176" s="564"/>
      <c r="Y176" s="564"/>
      <c r="Z176" s="564"/>
      <c r="AA176" s="564"/>
      <c r="AB176" s="564"/>
      <c r="AC176" s="564"/>
      <c r="AD176" s="564"/>
      <c r="AE176" s="564"/>
      <c r="AF176" s="564"/>
    </row>
    <row r="177" spans="1:32">
      <c r="A177" s="820"/>
      <c r="B177" s="820"/>
      <c r="C177" s="820"/>
      <c r="D177" s="820"/>
      <c r="E177" s="820"/>
      <c r="F177" s="970"/>
      <c r="G177" s="820"/>
      <c r="H177" s="820"/>
      <c r="I177" s="820"/>
      <c r="J177" s="820"/>
      <c r="K177" s="564"/>
      <c r="N177" s="564"/>
      <c r="O177" s="564"/>
      <c r="P177" s="564"/>
      <c r="Q177" s="564"/>
      <c r="R177" s="564"/>
      <c r="S177" s="564"/>
      <c r="T177" s="564"/>
      <c r="U177" s="564"/>
      <c r="V177" s="564"/>
      <c r="W177" s="564"/>
      <c r="X177" s="564"/>
      <c r="Y177" s="564"/>
      <c r="Z177" s="564"/>
      <c r="AA177" s="564"/>
      <c r="AB177" s="564"/>
      <c r="AC177" s="564"/>
      <c r="AD177" s="564"/>
      <c r="AE177" s="564"/>
      <c r="AF177" s="564"/>
    </row>
    <row r="178" spans="1:32">
      <c r="A178" s="820"/>
      <c r="B178" s="820"/>
      <c r="C178" s="820"/>
      <c r="D178" s="820"/>
      <c r="E178" s="820"/>
      <c r="F178" s="970"/>
      <c r="G178" s="820"/>
      <c r="H178" s="820"/>
      <c r="I178" s="820"/>
      <c r="J178" s="820"/>
      <c r="K178" s="564"/>
      <c r="N178" s="564"/>
      <c r="O178" s="564"/>
      <c r="P178" s="564"/>
      <c r="Q178" s="564"/>
      <c r="R178" s="564"/>
      <c r="S178" s="564"/>
      <c r="T178" s="564"/>
      <c r="U178" s="564"/>
      <c r="V178" s="564"/>
      <c r="W178" s="564"/>
      <c r="X178" s="564"/>
      <c r="Y178" s="564"/>
      <c r="Z178" s="564"/>
      <c r="AA178" s="564"/>
      <c r="AB178" s="564"/>
      <c r="AC178" s="564"/>
      <c r="AD178" s="564"/>
      <c r="AE178" s="564"/>
      <c r="AF178" s="564"/>
    </row>
    <row r="179" spans="1:32">
      <c r="A179" s="820"/>
      <c r="B179" s="820"/>
      <c r="C179" s="820"/>
      <c r="D179" s="820"/>
      <c r="E179" s="820"/>
      <c r="F179" s="970"/>
      <c r="G179" s="820"/>
      <c r="H179" s="820"/>
      <c r="I179" s="820"/>
      <c r="J179" s="820"/>
      <c r="K179" s="564"/>
      <c r="N179" s="564"/>
      <c r="O179" s="564"/>
      <c r="P179" s="564"/>
      <c r="Q179" s="564"/>
      <c r="R179" s="564"/>
      <c r="S179" s="564"/>
      <c r="T179" s="564"/>
      <c r="U179" s="564"/>
      <c r="V179" s="564"/>
      <c r="W179" s="564"/>
      <c r="X179" s="564"/>
      <c r="Y179" s="564"/>
      <c r="Z179" s="564"/>
      <c r="AA179" s="564"/>
      <c r="AB179" s="564"/>
      <c r="AC179" s="564"/>
      <c r="AD179" s="564"/>
      <c r="AE179" s="564"/>
      <c r="AF179" s="564"/>
    </row>
    <row r="180" spans="1:32">
      <c r="A180" s="820"/>
      <c r="B180" s="820"/>
      <c r="C180" s="820"/>
      <c r="D180" s="820"/>
      <c r="E180" s="820"/>
      <c r="F180" s="970"/>
      <c r="G180" s="820"/>
      <c r="H180" s="820"/>
      <c r="I180" s="820"/>
      <c r="J180" s="820"/>
      <c r="K180" s="564"/>
      <c r="N180" s="564"/>
      <c r="O180" s="564"/>
      <c r="P180" s="564"/>
      <c r="Q180" s="564"/>
      <c r="R180" s="564"/>
      <c r="S180" s="564"/>
      <c r="T180" s="564"/>
      <c r="U180" s="564"/>
      <c r="V180" s="564"/>
      <c r="W180" s="564"/>
      <c r="X180" s="564"/>
      <c r="Y180" s="564"/>
      <c r="Z180" s="564"/>
      <c r="AA180" s="564"/>
      <c r="AB180" s="564"/>
      <c r="AC180" s="564"/>
      <c r="AD180" s="564"/>
      <c r="AE180" s="564"/>
      <c r="AF180" s="564"/>
    </row>
    <row r="181" spans="1:32">
      <c r="A181" s="820"/>
      <c r="B181" s="820"/>
      <c r="C181" s="820"/>
      <c r="D181" s="820"/>
      <c r="E181" s="820"/>
      <c r="F181" s="970"/>
      <c r="G181" s="820"/>
      <c r="H181" s="820"/>
      <c r="I181" s="820"/>
      <c r="J181" s="820"/>
      <c r="K181" s="564"/>
      <c r="N181" s="564"/>
      <c r="O181" s="564"/>
      <c r="P181" s="564"/>
      <c r="Q181" s="564"/>
      <c r="R181" s="564"/>
      <c r="S181" s="564"/>
      <c r="T181" s="564"/>
      <c r="U181" s="564"/>
      <c r="V181" s="564"/>
      <c r="W181" s="564"/>
      <c r="X181" s="564"/>
      <c r="Y181" s="564"/>
      <c r="Z181" s="564"/>
      <c r="AA181" s="564"/>
      <c r="AB181" s="564"/>
      <c r="AC181" s="564"/>
      <c r="AD181" s="564"/>
      <c r="AE181" s="564"/>
      <c r="AF181" s="564"/>
    </row>
    <row r="182" spans="1:32">
      <c r="A182" s="820"/>
      <c r="B182" s="820"/>
      <c r="C182" s="820"/>
      <c r="D182" s="820"/>
      <c r="E182" s="820"/>
      <c r="F182" s="970"/>
      <c r="G182" s="820"/>
      <c r="H182" s="820"/>
      <c r="I182" s="820"/>
      <c r="J182" s="820"/>
      <c r="K182" s="564"/>
      <c r="N182" s="564"/>
      <c r="O182" s="564"/>
      <c r="P182" s="564"/>
      <c r="Q182" s="564"/>
      <c r="R182" s="564"/>
      <c r="S182" s="564"/>
      <c r="T182" s="564"/>
      <c r="U182" s="564"/>
      <c r="V182" s="564"/>
      <c r="W182" s="564"/>
      <c r="X182" s="564"/>
      <c r="Y182" s="564"/>
      <c r="Z182" s="564"/>
      <c r="AA182" s="564"/>
      <c r="AB182" s="564"/>
      <c r="AC182" s="564"/>
      <c r="AD182" s="564"/>
      <c r="AE182" s="564"/>
      <c r="AF182" s="564"/>
    </row>
    <row r="183" spans="1:32">
      <c r="A183" s="820"/>
      <c r="B183" s="820"/>
      <c r="C183" s="820"/>
      <c r="D183" s="820"/>
      <c r="E183" s="820"/>
      <c r="F183" s="970"/>
      <c r="G183" s="820"/>
      <c r="H183" s="820"/>
      <c r="I183" s="820"/>
      <c r="J183" s="820"/>
      <c r="K183" s="564"/>
      <c r="N183" s="564"/>
      <c r="O183" s="564"/>
      <c r="P183" s="564"/>
      <c r="Q183" s="564"/>
      <c r="R183" s="564"/>
      <c r="S183" s="564"/>
      <c r="T183" s="564"/>
      <c r="U183" s="564"/>
      <c r="V183" s="564"/>
      <c r="W183" s="564"/>
      <c r="X183" s="564"/>
      <c r="Y183" s="564"/>
      <c r="Z183" s="564"/>
      <c r="AA183" s="564"/>
      <c r="AB183" s="564"/>
      <c r="AC183" s="564"/>
      <c r="AD183" s="564"/>
      <c r="AE183" s="564"/>
      <c r="AF183" s="564"/>
    </row>
    <row r="184" spans="1:32">
      <c r="A184" s="820"/>
      <c r="B184" s="820"/>
      <c r="C184" s="820"/>
      <c r="D184" s="820"/>
      <c r="E184" s="820"/>
      <c r="F184" s="970"/>
      <c r="G184" s="820"/>
      <c r="H184" s="820"/>
      <c r="I184" s="820"/>
      <c r="J184" s="820"/>
      <c r="K184" s="564"/>
      <c r="N184" s="564"/>
      <c r="O184" s="564"/>
      <c r="P184" s="564"/>
      <c r="Q184" s="564"/>
      <c r="R184" s="564"/>
      <c r="S184" s="564"/>
      <c r="T184" s="564"/>
      <c r="U184" s="564"/>
      <c r="V184" s="564"/>
      <c r="W184" s="564"/>
      <c r="X184" s="564"/>
      <c r="Y184" s="564"/>
      <c r="Z184" s="564"/>
      <c r="AA184" s="564"/>
      <c r="AB184" s="564"/>
      <c r="AC184" s="564"/>
      <c r="AD184" s="564"/>
      <c r="AE184" s="564"/>
      <c r="AF184" s="564"/>
    </row>
    <row r="185" spans="1:32">
      <c r="A185" s="820"/>
      <c r="B185" s="820"/>
      <c r="C185" s="820"/>
      <c r="D185" s="820"/>
      <c r="E185" s="820"/>
      <c r="F185" s="970"/>
      <c r="G185" s="820"/>
      <c r="H185" s="820"/>
      <c r="I185" s="820"/>
      <c r="J185" s="820"/>
      <c r="K185" s="564"/>
      <c r="N185" s="564"/>
      <c r="O185" s="564"/>
      <c r="P185" s="564"/>
      <c r="Q185" s="564"/>
      <c r="R185" s="564"/>
      <c r="S185" s="564"/>
      <c r="T185" s="564"/>
      <c r="U185" s="564"/>
      <c r="V185" s="564"/>
      <c r="W185" s="564"/>
      <c r="X185" s="564"/>
      <c r="Y185" s="564"/>
      <c r="Z185" s="564"/>
      <c r="AA185" s="564"/>
      <c r="AB185" s="564"/>
      <c r="AC185" s="564"/>
      <c r="AD185" s="564"/>
      <c r="AE185" s="564"/>
      <c r="AF185" s="564"/>
    </row>
    <row r="186" spans="1:32">
      <c r="A186" s="820"/>
      <c r="B186" s="820"/>
      <c r="C186" s="820"/>
      <c r="D186" s="820"/>
      <c r="E186" s="820"/>
      <c r="F186" s="970"/>
      <c r="G186" s="820"/>
      <c r="H186" s="820"/>
      <c r="I186" s="820"/>
      <c r="J186" s="820"/>
      <c r="K186" s="564"/>
      <c r="N186" s="564"/>
      <c r="O186" s="564"/>
      <c r="P186" s="564"/>
      <c r="Q186" s="564"/>
      <c r="R186" s="564"/>
      <c r="S186" s="564"/>
      <c r="T186" s="564"/>
      <c r="U186" s="564"/>
      <c r="V186" s="564"/>
      <c r="W186" s="564"/>
      <c r="X186" s="564"/>
      <c r="Y186" s="564"/>
      <c r="Z186" s="564"/>
      <c r="AA186" s="564"/>
      <c r="AB186" s="564"/>
      <c r="AC186" s="564"/>
      <c r="AD186" s="564"/>
      <c r="AE186" s="564"/>
      <c r="AF186" s="564"/>
    </row>
    <row r="187" spans="1:32">
      <c r="A187" s="820"/>
      <c r="B187" s="820"/>
      <c r="C187" s="820"/>
      <c r="D187" s="820"/>
      <c r="E187" s="820"/>
      <c r="F187" s="970"/>
      <c r="G187" s="820"/>
      <c r="H187" s="820"/>
      <c r="I187" s="820"/>
      <c r="J187" s="820"/>
      <c r="K187" s="564"/>
      <c r="N187" s="564"/>
      <c r="O187" s="564"/>
      <c r="P187" s="564"/>
      <c r="Q187" s="564"/>
      <c r="R187" s="564"/>
      <c r="S187" s="564"/>
      <c r="T187" s="564"/>
      <c r="U187" s="564"/>
      <c r="V187" s="564"/>
      <c r="W187" s="564"/>
      <c r="X187" s="564"/>
      <c r="Y187" s="564"/>
      <c r="Z187" s="564"/>
      <c r="AA187" s="564"/>
      <c r="AB187" s="564"/>
      <c r="AC187" s="564"/>
      <c r="AD187" s="564"/>
      <c r="AE187" s="564"/>
      <c r="AF187" s="564"/>
    </row>
    <row r="188" spans="1:32">
      <c r="A188" s="820"/>
      <c r="B188" s="820"/>
      <c r="C188" s="820"/>
      <c r="D188" s="820"/>
      <c r="E188" s="820"/>
      <c r="F188" s="970"/>
      <c r="G188" s="820"/>
      <c r="H188" s="820"/>
      <c r="I188" s="820"/>
      <c r="J188" s="820"/>
      <c r="K188" s="564"/>
      <c r="N188" s="564"/>
      <c r="O188" s="564"/>
      <c r="P188" s="564"/>
      <c r="Q188" s="564"/>
      <c r="R188" s="564"/>
      <c r="S188" s="564"/>
      <c r="T188" s="564"/>
      <c r="U188" s="564"/>
      <c r="V188" s="564"/>
      <c r="W188" s="564"/>
      <c r="X188" s="564"/>
      <c r="Y188" s="564"/>
      <c r="Z188" s="564"/>
      <c r="AA188" s="564"/>
      <c r="AB188" s="564"/>
      <c r="AC188" s="564"/>
      <c r="AD188" s="564"/>
      <c r="AE188" s="564"/>
      <c r="AF188" s="564"/>
    </row>
    <row r="189" spans="1:32">
      <c r="A189" s="820"/>
      <c r="B189" s="820"/>
      <c r="C189" s="820"/>
      <c r="D189" s="820"/>
      <c r="E189" s="820"/>
      <c r="F189" s="970"/>
      <c r="G189" s="820"/>
      <c r="H189" s="820"/>
      <c r="I189" s="820"/>
      <c r="J189" s="820"/>
      <c r="K189" s="564"/>
      <c r="N189" s="564"/>
      <c r="O189" s="564"/>
      <c r="P189" s="564"/>
      <c r="Q189" s="564"/>
      <c r="R189" s="564"/>
      <c r="S189" s="564"/>
      <c r="T189" s="564"/>
      <c r="U189" s="564"/>
      <c r="V189" s="564"/>
      <c r="W189" s="564"/>
      <c r="X189" s="564"/>
      <c r="Y189" s="564"/>
      <c r="Z189" s="564"/>
      <c r="AA189" s="564"/>
      <c r="AB189" s="564"/>
      <c r="AC189" s="564"/>
      <c r="AD189" s="564"/>
      <c r="AE189" s="564"/>
      <c r="AF189" s="564"/>
    </row>
    <row r="190" spans="1:32">
      <c r="A190" s="820"/>
      <c r="B190" s="820"/>
      <c r="C190" s="820"/>
      <c r="D190" s="820"/>
      <c r="E190" s="820"/>
      <c r="F190" s="970"/>
      <c r="G190" s="820"/>
      <c r="H190" s="820"/>
      <c r="I190" s="820"/>
      <c r="J190" s="820"/>
      <c r="K190" s="564"/>
      <c r="N190" s="564"/>
      <c r="O190" s="564"/>
      <c r="P190" s="564"/>
      <c r="Q190" s="564"/>
      <c r="R190" s="564"/>
      <c r="S190" s="564"/>
      <c r="T190" s="564"/>
      <c r="U190" s="564"/>
      <c r="V190" s="564"/>
      <c r="W190" s="564"/>
      <c r="X190" s="564"/>
      <c r="Y190" s="564"/>
      <c r="Z190" s="564"/>
      <c r="AA190" s="564"/>
      <c r="AB190" s="564"/>
      <c r="AC190" s="564"/>
      <c r="AD190" s="564"/>
      <c r="AE190" s="564"/>
      <c r="AF190" s="564"/>
    </row>
    <row r="191" spans="1:32">
      <c r="A191" s="820"/>
      <c r="B191" s="820"/>
      <c r="C191" s="820"/>
      <c r="D191" s="820"/>
      <c r="E191" s="820"/>
      <c r="F191" s="970"/>
      <c r="G191" s="820"/>
      <c r="H191" s="820"/>
      <c r="I191" s="820"/>
      <c r="J191" s="820"/>
      <c r="K191" s="564"/>
      <c r="N191" s="564"/>
      <c r="O191" s="564"/>
      <c r="P191" s="564"/>
      <c r="Q191" s="564"/>
      <c r="R191" s="564"/>
      <c r="S191" s="564"/>
      <c r="T191" s="564"/>
      <c r="U191" s="564"/>
      <c r="V191" s="564"/>
      <c r="W191" s="564"/>
      <c r="X191" s="564"/>
      <c r="Y191" s="564"/>
      <c r="Z191" s="564"/>
      <c r="AA191" s="564"/>
      <c r="AB191" s="564"/>
      <c r="AC191" s="564"/>
      <c r="AD191" s="564"/>
      <c r="AE191" s="564"/>
      <c r="AF191" s="564"/>
    </row>
    <row r="192" spans="1:32">
      <c r="A192" s="820"/>
      <c r="B192" s="820"/>
      <c r="C192" s="820"/>
      <c r="D192" s="820"/>
      <c r="E192" s="820"/>
      <c r="F192" s="970"/>
      <c r="G192" s="820"/>
      <c r="H192" s="820"/>
      <c r="I192" s="820"/>
      <c r="J192" s="820"/>
      <c r="K192" s="564"/>
      <c r="N192" s="564"/>
      <c r="O192" s="564"/>
      <c r="P192" s="564"/>
      <c r="Q192" s="564"/>
      <c r="R192" s="564"/>
      <c r="S192" s="564"/>
      <c r="T192" s="564"/>
      <c r="U192" s="564"/>
      <c r="V192" s="564"/>
      <c r="W192" s="564"/>
      <c r="X192" s="564"/>
      <c r="Y192" s="564"/>
      <c r="Z192" s="564"/>
      <c r="AA192" s="564"/>
      <c r="AB192" s="564"/>
      <c r="AC192" s="564"/>
      <c r="AD192" s="564"/>
      <c r="AE192" s="564"/>
      <c r="AF192" s="564"/>
    </row>
    <row r="193" spans="1:32">
      <c r="A193" s="820"/>
      <c r="B193" s="820"/>
      <c r="C193" s="820"/>
      <c r="D193" s="820"/>
      <c r="E193" s="820"/>
      <c r="F193" s="970"/>
      <c r="G193" s="820"/>
      <c r="H193" s="820"/>
      <c r="I193" s="820"/>
      <c r="J193" s="820"/>
      <c r="K193" s="564"/>
      <c r="N193" s="564"/>
      <c r="O193" s="564"/>
      <c r="P193" s="564"/>
      <c r="Q193" s="564"/>
      <c r="R193" s="564"/>
      <c r="S193" s="564"/>
      <c r="T193" s="564"/>
      <c r="U193" s="564"/>
      <c r="V193" s="564"/>
      <c r="W193" s="564"/>
      <c r="X193" s="564"/>
      <c r="Y193" s="564"/>
      <c r="Z193" s="564"/>
      <c r="AA193" s="564"/>
      <c r="AB193" s="564"/>
      <c r="AC193" s="564"/>
      <c r="AD193" s="564"/>
      <c r="AE193" s="564"/>
      <c r="AF193" s="564"/>
    </row>
    <row r="194" spans="1:32">
      <c r="A194" s="820"/>
      <c r="B194" s="820"/>
      <c r="C194" s="820"/>
      <c r="D194" s="820"/>
      <c r="E194" s="820"/>
      <c r="F194" s="970"/>
      <c r="G194" s="820"/>
      <c r="H194" s="820"/>
      <c r="I194" s="820"/>
      <c r="J194" s="820"/>
      <c r="K194" s="564"/>
      <c r="N194" s="564"/>
      <c r="O194" s="564"/>
      <c r="P194" s="564"/>
      <c r="Q194" s="564"/>
      <c r="R194" s="564"/>
      <c r="S194" s="564"/>
      <c r="T194" s="564"/>
      <c r="U194" s="564"/>
      <c r="V194" s="564"/>
      <c r="W194" s="564"/>
      <c r="X194" s="564"/>
      <c r="Y194" s="564"/>
      <c r="Z194" s="564"/>
      <c r="AA194" s="564"/>
      <c r="AB194" s="564"/>
      <c r="AC194" s="564"/>
      <c r="AD194" s="564"/>
      <c r="AE194" s="564"/>
      <c r="AF194" s="564"/>
    </row>
    <row r="195" spans="1:32">
      <c r="A195" s="820"/>
      <c r="B195" s="820"/>
      <c r="C195" s="820"/>
      <c r="D195" s="820"/>
      <c r="E195" s="820"/>
      <c r="F195" s="970"/>
      <c r="G195" s="820"/>
      <c r="H195" s="820"/>
      <c r="I195" s="820"/>
      <c r="J195" s="820"/>
      <c r="K195" s="564"/>
      <c r="N195" s="564"/>
      <c r="O195" s="564"/>
      <c r="P195" s="564"/>
      <c r="Q195" s="564"/>
      <c r="R195" s="564"/>
      <c r="S195" s="564"/>
      <c r="T195" s="564"/>
      <c r="U195" s="564"/>
      <c r="V195" s="564"/>
      <c r="W195" s="564"/>
      <c r="X195" s="564"/>
      <c r="Y195" s="564"/>
      <c r="Z195" s="564"/>
      <c r="AA195" s="564"/>
      <c r="AB195" s="564"/>
      <c r="AC195" s="564"/>
      <c r="AD195" s="564"/>
      <c r="AE195" s="564"/>
      <c r="AF195" s="564"/>
    </row>
    <row r="196" spans="1:32">
      <c r="A196" s="820"/>
      <c r="B196" s="820"/>
      <c r="C196" s="820"/>
      <c r="D196" s="820"/>
      <c r="E196" s="820"/>
      <c r="F196" s="970"/>
      <c r="G196" s="820"/>
      <c r="H196" s="820"/>
      <c r="I196" s="820"/>
      <c r="J196" s="820"/>
      <c r="K196" s="564"/>
      <c r="N196" s="564"/>
      <c r="O196" s="564"/>
      <c r="P196" s="564"/>
      <c r="Q196" s="564"/>
      <c r="R196" s="564"/>
      <c r="S196" s="564"/>
      <c r="T196" s="564"/>
      <c r="U196" s="564"/>
      <c r="V196" s="564"/>
      <c r="W196" s="564"/>
      <c r="X196" s="564"/>
      <c r="Y196" s="564"/>
      <c r="Z196" s="564"/>
      <c r="AA196" s="564"/>
      <c r="AB196" s="564"/>
      <c r="AC196" s="564"/>
      <c r="AD196" s="564"/>
      <c r="AE196" s="564"/>
      <c r="AF196" s="564"/>
    </row>
    <row r="197" spans="1:32">
      <c r="A197" s="820"/>
      <c r="B197" s="820"/>
      <c r="C197" s="820"/>
      <c r="D197" s="820"/>
      <c r="E197" s="820"/>
      <c r="F197" s="970"/>
      <c r="G197" s="820"/>
      <c r="H197" s="820"/>
      <c r="I197" s="820"/>
      <c r="J197" s="820"/>
      <c r="K197" s="564"/>
      <c r="N197" s="564"/>
      <c r="O197" s="564"/>
      <c r="P197" s="564"/>
      <c r="Q197" s="564"/>
      <c r="R197" s="564"/>
      <c r="S197" s="564"/>
      <c r="T197" s="564"/>
      <c r="U197" s="564"/>
      <c r="V197" s="564"/>
      <c r="W197" s="564"/>
      <c r="X197" s="564"/>
      <c r="Y197" s="564"/>
      <c r="Z197" s="564"/>
      <c r="AA197" s="564"/>
      <c r="AB197" s="564"/>
      <c r="AC197" s="564"/>
      <c r="AD197" s="564"/>
      <c r="AE197" s="564"/>
      <c r="AF197" s="564"/>
    </row>
    <row r="198" spans="1:32">
      <c r="A198" s="820"/>
      <c r="B198" s="820"/>
      <c r="C198" s="820"/>
      <c r="D198" s="820"/>
      <c r="E198" s="820"/>
      <c r="F198" s="821"/>
      <c r="G198" s="820"/>
      <c r="H198" s="820"/>
      <c r="I198" s="637"/>
      <c r="J198" s="820"/>
      <c r="K198" s="564"/>
      <c r="N198" s="564"/>
      <c r="O198" s="564"/>
      <c r="P198" s="564"/>
      <c r="Q198" s="564"/>
      <c r="R198" s="564"/>
      <c r="S198" s="564"/>
      <c r="T198" s="564"/>
      <c r="U198" s="564"/>
      <c r="V198" s="564"/>
      <c r="W198" s="564"/>
      <c r="X198" s="564"/>
      <c r="Y198" s="564"/>
      <c r="Z198" s="564"/>
      <c r="AA198" s="564"/>
      <c r="AB198" s="564"/>
      <c r="AC198" s="564"/>
      <c r="AD198" s="564"/>
      <c r="AE198" s="564"/>
      <c r="AF198" s="564"/>
    </row>
    <row r="199" spans="1:32">
      <c r="A199" s="820"/>
      <c r="B199" s="820"/>
      <c r="C199" s="820"/>
      <c r="D199" s="820"/>
      <c r="E199" s="820"/>
      <c r="F199" s="821"/>
      <c r="G199" s="820"/>
      <c r="H199" s="820"/>
      <c r="I199" s="637"/>
      <c r="J199" s="820"/>
      <c r="K199" s="564"/>
      <c r="N199" s="564"/>
      <c r="O199" s="564"/>
      <c r="P199" s="564"/>
      <c r="Q199" s="564"/>
      <c r="R199" s="564"/>
      <c r="S199" s="564"/>
      <c r="T199" s="564"/>
      <c r="U199" s="564"/>
      <c r="V199" s="564"/>
      <c r="W199" s="564"/>
      <c r="X199" s="564"/>
      <c r="Y199" s="564"/>
      <c r="Z199" s="564"/>
      <c r="AA199" s="564"/>
      <c r="AB199" s="564"/>
      <c r="AC199" s="564"/>
      <c r="AD199" s="564"/>
      <c r="AE199" s="564"/>
      <c r="AF199" s="564"/>
    </row>
    <row r="200" spans="1:32">
      <c r="A200" s="820"/>
      <c r="B200" s="820"/>
      <c r="C200" s="820"/>
      <c r="D200" s="820"/>
      <c r="E200" s="820"/>
      <c r="F200" s="821"/>
      <c r="G200" s="820"/>
      <c r="H200" s="820"/>
      <c r="I200" s="637"/>
      <c r="J200" s="820"/>
      <c r="K200" s="564"/>
      <c r="N200" s="564"/>
      <c r="O200" s="564"/>
      <c r="P200" s="564"/>
      <c r="Q200" s="564"/>
      <c r="R200" s="564"/>
      <c r="S200" s="564"/>
      <c r="T200" s="564"/>
      <c r="U200" s="564"/>
      <c r="V200" s="564"/>
      <c r="W200" s="564"/>
      <c r="X200" s="564"/>
      <c r="Y200" s="564"/>
      <c r="Z200" s="564"/>
      <c r="AA200" s="564"/>
      <c r="AB200" s="564"/>
      <c r="AC200" s="564"/>
      <c r="AD200" s="564"/>
      <c r="AE200" s="564"/>
      <c r="AF200" s="564"/>
    </row>
    <row r="201" spans="1:32">
      <c r="A201" s="820"/>
      <c r="B201" s="820"/>
      <c r="C201" s="820"/>
      <c r="D201" s="820"/>
      <c r="E201" s="820"/>
      <c r="F201" s="821"/>
      <c r="G201" s="820"/>
      <c r="H201" s="820"/>
      <c r="I201" s="637"/>
      <c r="J201" s="820"/>
      <c r="K201" s="564"/>
      <c r="N201" s="564"/>
      <c r="O201" s="564"/>
      <c r="P201" s="564"/>
      <c r="Q201" s="564"/>
      <c r="R201" s="564"/>
      <c r="S201" s="564"/>
      <c r="T201" s="564"/>
      <c r="U201" s="564"/>
      <c r="V201" s="564"/>
      <c r="W201" s="564"/>
      <c r="X201" s="564"/>
      <c r="Y201" s="564"/>
      <c r="Z201" s="564"/>
      <c r="AA201" s="564"/>
      <c r="AB201" s="564"/>
      <c r="AC201" s="564"/>
      <c r="AD201" s="564"/>
      <c r="AE201" s="564"/>
      <c r="AF201" s="564"/>
    </row>
    <row r="202" spans="1:32">
      <c r="A202" s="820"/>
      <c r="B202" s="820"/>
      <c r="C202" s="820"/>
      <c r="D202" s="820"/>
      <c r="E202" s="820"/>
      <c r="F202" s="821"/>
      <c r="G202" s="820"/>
      <c r="H202" s="820"/>
      <c r="I202" s="637"/>
      <c r="J202" s="820"/>
      <c r="K202" s="564"/>
      <c r="N202" s="564"/>
      <c r="O202" s="564"/>
      <c r="P202" s="564"/>
      <c r="Q202" s="564"/>
      <c r="R202" s="564"/>
      <c r="S202" s="564"/>
      <c r="T202" s="564"/>
      <c r="U202" s="564"/>
      <c r="V202" s="564"/>
      <c r="W202" s="564"/>
      <c r="X202" s="564"/>
      <c r="Y202" s="564"/>
      <c r="Z202" s="564"/>
      <c r="AA202" s="564"/>
      <c r="AB202" s="564"/>
      <c r="AC202" s="564"/>
      <c r="AD202" s="564"/>
      <c r="AE202" s="564"/>
      <c r="AF202" s="564"/>
    </row>
    <row r="203" spans="1:32">
      <c r="A203" s="820"/>
      <c r="B203" s="820"/>
      <c r="C203" s="820"/>
      <c r="D203" s="820"/>
      <c r="E203" s="820"/>
      <c r="F203" s="821"/>
      <c r="G203" s="820"/>
      <c r="H203" s="820"/>
      <c r="I203" s="637"/>
      <c r="J203" s="820"/>
      <c r="K203" s="564"/>
      <c r="N203" s="564"/>
      <c r="O203" s="564"/>
      <c r="P203" s="564"/>
      <c r="Q203" s="564"/>
      <c r="R203" s="564"/>
      <c r="S203" s="564"/>
      <c r="T203" s="564"/>
      <c r="U203" s="564"/>
      <c r="V203" s="564"/>
      <c r="W203" s="564"/>
      <c r="X203" s="564"/>
      <c r="Y203" s="564"/>
      <c r="Z203" s="564"/>
      <c r="AA203" s="564"/>
      <c r="AB203" s="564"/>
      <c r="AC203" s="564"/>
      <c r="AD203" s="564"/>
      <c r="AE203" s="564"/>
      <c r="AF203" s="564"/>
    </row>
    <row r="204" spans="1:32">
      <c r="A204" s="820"/>
      <c r="B204" s="820"/>
      <c r="C204" s="820"/>
      <c r="D204" s="820"/>
      <c r="E204" s="820"/>
      <c r="F204" s="821"/>
      <c r="G204" s="820"/>
      <c r="H204" s="820"/>
      <c r="I204" s="637"/>
      <c r="J204" s="820"/>
      <c r="K204" s="564"/>
      <c r="N204" s="564"/>
      <c r="O204" s="564"/>
      <c r="P204" s="564"/>
      <c r="Q204" s="564"/>
      <c r="R204" s="564"/>
      <c r="S204" s="564"/>
      <c r="T204" s="564"/>
      <c r="U204" s="564"/>
      <c r="V204" s="564"/>
      <c r="W204" s="564"/>
      <c r="X204" s="564"/>
      <c r="Y204" s="564"/>
      <c r="Z204" s="564"/>
      <c r="AA204" s="564"/>
      <c r="AB204" s="564"/>
      <c r="AC204" s="564"/>
      <c r="AD204" s="564"/>
      <c r="AE204" s="564"/>
      <c r="AF204" s="564"/>
    </row>
    <row r="205" spans="1:32">
      <c r="A205" s="820"/>
      <c r="B205" s="820"/>
      <c r="C205" s="820"/>
      <c r="D205" s="820"/>
      <c r="E205" s="820"/>
      <c r="F205" s="821"/>
      <c r="G205" s="820"/>
      <c r="H205" s="820"/>
      <c r="I205" s="637"/>
      <c r="J205" s="820"/>
      <c r="K205" s="564"/>
      <c r="N205" s="564"/>
      <c r="O205" s="564"/>
      <c r="P205" s="564"/>
      <c r="Q205" s="564"/>
      <c r="R205" s="564"/>
      <c r="S205" s="564"/>
      <c r="T205" s="564"/>
      <c r="U205" s="564"/>
      <c r="V205" s="564"/>
      <c r="W205" s="564"/>
      <c r="X205" s="564"/>
      <c r="Y205" s="564"/>
      <c r="Z205" s="564"/>
      <c r="AA205" s="564"/>
      <c r="AB205" s="564"/>
      <c r="AC205" s="564"/>
      <c r="AD205" s="564"/>
      <c r="AE205" s="564"/>
      <c r="AF205" s="564"/>
    </row>
    <row r="206" spans="1:32">
      <c r="A206" s="820"/>
      <c r="B206" s="820"/>
      <c r="C206" s="820"/>
      <c r="D206" s="820"/>
      <c r="E206" s="820"/>
      <c r="F206" s="821"/>
      <c r="G206" s="820"/>
      <c r="H206" s="820"/>
      <c r="I206" s="637"/>
      <c r="J206" s="820"/>
      <c r="K206" s="564"/>
      <c r="N206" s="564"/>
      <c r="O206" s="564"/>
      <c r="P206" s="564"/>
      <c r="Q206" s="564"/>
      <c r="R206" s="564"/>
      <c r="S206" s="564"/>
      <c r="T206" s="564"/>
      <c r="U206" s="564"/>
      <c r="V206" s="564"/>
      <c r="W206" s="564"/>
      <c r="X206" s="564"/>
      <c r="Y206" s="564"/>
      <c r="Z206" s="564"/>
      <c r="AA206" s="564"/>
      <c r="AB206" s="564"/>
      <c r="AC206" s="564"/>
      <c r="AD206" s="564"/>
      <c r="AE206" s="564"/>
      <c r="AF206" s="564"/>
    </row>
    <row r="207" spans="1:32">
      <c r="A207" s="820"/>
      <c r="B207" s="820"/>
      <c r="C207" s="820"/>
      <c r="D207" s="820"/>
      <c r="E207" s="820"/>
      <c r="F207" s="821"/>
      <c r="G207" s="820"/>
      <c r="H207" s="820"/>
      <c r="I207" s="637"/>
      <c r="J207" s="820"/>
      <c r="K207" s="564"/>
      <c r="N207" s="564"/>
      <c r="O207" s="564"/>
      <c r="P207" s="564"/>
      <c r="Q207" s="564"/>
      <c r="R207" s="564"/>
      <c r="S207" s="564"/>
      <c r="T207" s="564"/>
      <c r="U207" s="564"/>
      <c r="V207" s="564"/>
      <c r="W207" s="564"/>
      <c r="X207" s="564"/>
      <c r="Y207" s="564"/>
      <c r="Z207" s="564"/>
      <c r="AA207" s="564"/>
      <c r="AB207" s="564"/>
      <c r="AC207" s="564"/>
      <c r="AD207" s="564"/>
      <c r="AE207" s="564"/>
      <c r="AF207" s="564"/>
    </row>
    <row r="208" spans="1:32">
      <c r="A208" s="820"/>
      <c r="B208" s="820"/>
      <c r="C208" s="820"/>
      <c r="D208" s="820"/>
      <c r="E208" s="820"/>
      <c r="F208" s="821"/>
      <c r="G208" s="820"/>
      <c r="H208" s="820"/>
      <c r="I208" s="637"/>
      <c r="J208" s="820"/>
      <c r="K208" s="564"/>
      <c r="N208" s="564"/>
      <c r="O208" s="564"/>
      <c r="P208" s="564"/>
      <c r="Q208" s="564"/>
      <c r="R208" s="564"/>
      <c r="S208" s="564"/>
      <c r="T208" s="564"/>
      <c r="U208" s="564"/>
      <c r="V208" s="564"/>
      <c r="W208" s="564"/>
      <c r="X208" s="564"/>
      <c r="Y208" s="564"/>
      <c r="Z208" s="564"/>
      <c r="AA208" s="564"/>
      <c r="AB208" s="564"/>
      <c r="AC208" s="564"/>
      <c r="AD208" s="564"/>
      <c r="AE208" s="564"/>
      <c r="AF208" s="564"/>
    </row>
    <row r="209" spans="1:32">
      <c r="A209" s="820"/>
      <c r="B209" s="820"/>
      <c r="C209" s="820"/>
      <c r="D209" s="820"/>
      <c r="E209" s="820"/>
      <c r="F209" s="821"/>
      <c r="G209" s="820"/>
      <c r="H209" s="820"/>
      <c r="I209" s="637"/>
      <c r="J209" s="820"/>
      <c r="K209" s="564"/>
      <c r="N209" s="564"/>
      <c r="O209" s="564"/>
      <c r="P209" s="564"/>
      <c r="Q209" s="564"/>
      <c r="R209" s="564"/>
      <c r="S209" s="564"/>
      <c r="T209" s="564"/>
      <c r="U209" s="564"/>
      <c r="V209" s="564"/>
      <c r="W209" s="564"/>
      <c r="X209" s="564"/>
      <c r="Y209" s="564"/>
      <c r="Z209" s="564"/>
      <c r="AA209" s="564"/>
      <c r="AB209" s="564"/>
      <c r="AC209" s="564"/>
      <c r="AD209" s="564"/>
      <c r="AE209" s="564"/>
      <c r="AF209" s="564"/>
    </row>
    <row r="210" spans="1:32">
      <c r="A210" s="820"/>
      <c r="B210" s="820"/>
      <c r="C210" s="820"/>
      <c r="D210" s="820"/>
      <c r="E210" s="820"/>
      <c r="F210" s="821"/>
      <c r="G210" s="820"/>
      <c r="H210" s="820"/>
      <c r="I210" s="637"/>
      <c r="J210" s="820"/>
      <c r="K210" s="564"/>
      <c r="N210" s="564"/>
      <c r="O210" s="564"/>
      <c r="P210" s="564"/>
      <c r="Q210" s="564"/>
      <c r="R210" s="564"/>
      <c r="S210" s="564"/>
      <c r="T210" s="564"/>
      <c r="U210" s="564"/>
      <c r="V210" s="564"/>
      <c r="W210" s="564"/>
      <c r="X210" s="564"/>
      <c r="Y210" s="564"/>
      <c r="Z210" s="564"/>
      <c r="AA210" s="564"/>
      <c r="AB210" s="564"/>
      <c r="AC210" s="564"/>
      <c r="AD210" s="564"/>
      <c r="AE210" s="564"/>
      <c r="AF210" s="564"/>
    </row>
    <row r="211" spans="1:32">
      <c r="A211" s="820"/>
      <c r="B211" s="820"/>
      <c r="C211" s="820"/>
      <c r="D211" s="820"/>
      <c r="E211" s="820"/>
      <c r="F211" s="821"/>
      <c r="G211" s="820"/>
      <c r="H211" s="820"/>
      <c r="I211" s="637"/>
      <c r="J211" s="820"/>
      <c r="K211" s="564"/>
      <c r="N211" s="564"/>
      <c r="O211" s="564"/>
      <c r="P211" s="564"/>
      <c r="Q211" s="564"/>
      <c r="R211" s="564"/>
      <c r="S211" s="564"/>
      <c r="T211" s="564"/>
      <c r="U211" s="564"/>
      <c r="V211" s="564"/>
      <c r="W211" s="564"/>
      <c r="X211" s="564"/>
      <c r="Y211" s="564"/>
      <c r="Z211" s="564"/>
      <c r="AA211" s="564"/>
      <c r="AB211" s="564"/>
      <c r="AC211" s="564"/>
      <c r="AD211" s="564"/>
      <c r="AE211" s="564"/>
      <c r="AF211" s="564"/>
    </row>
    <row r="212" spans="1:32">
      <c r="A212" s="820"/>
      <c r="B212" s="820"/>
      <c r="C212" s="820"/>
      <c r="D212" s="820"/>
      <c r="E212" s="820"/>
      <c r="F212" s="821"/>
      <c r="G212" s="820"/>
      <c r="H212" s="820"/>
      <c r="I212" s="637"/>
      <c r="J212" s="820"/>
      <c r="K212" s="564"/>
      <c r="N212" s="564"/>
      <c r="O212" s="564"/>
      <c r="P212" s="564"/>
      <c r="Q212" s="564"/>
      <c r="R212" s="564"/>
      <c r="S212" s="564"/>
      <c r="T212" s="564"/>
      <c r="U212" s="564"/>
      <c r="V212" s="564"/>
      <c r="W212" s="564"/>
      <c r="X212" s="564"/>
      <c r="Y212" s="564"/>
      <c r="Z212" s="564"/>
      <c r="AA212" s="564"/>
      <c r="AB212" s="564"/>
      <c r="AC212" s="564"/>
      <c r="AD212" s="564"/>
      <c r="AE212" s="564"/>
      <c r="AF212" s="564"/>
    </row>
    <row r="213" spans="1:32">
      <c r="A213" s="820"/>
      <c r="B213" s="820"/>
      <c r="C213" s="820"/>
      <c r="D213" s="820"/>
      <c r="E213" s="820"/>
      <c r="F213" s="821"/>
      <c r="G213" s="820"/>
      <c r="H213" s="820"/>
      <c r="I213" s="637"/>
      <c r="J213" s="820"/>
      <c r="K213" s="564"/>
      <c r="N213" s="564"/>
      <c r="O213" s="564"/>
      <c r="P213" s="564"/>
      <c r="Q213" s="564"/>
      <c r="R213" s="564"/>
      <c r="S213" s="564"/>
      <c r="T213" s="564"/>
      <c r="U213" s="564"/>
      <c r="V213" s="564"/>
      <c r="W213" s="564"/>
      <c r="X213" s="564"/>
      <c r="Y213" s="564"/>
      <c r="Z213" s="564"/>
      <c r="AA213" s="564"/>
      <c r="AB213" s="564"/>
      <c r="AC213" s="564"/>
      <c r="AD213" s="564"/>
      <c r="AE213" s="564"/>
      <c r="AF213" s="564"/>
    </row>
    <row r="214" spans="1:32">
      <c r="A214" s="820"/>
      <c r="B214" s="820"/>
      <c r="C214" s="820"/>
      <c r="D214" s="820"/>
      <c r="E214" s="820"/>
      <c r="F214" s="821"/>
      <c r="G214" s="820"/>
      <c r="H214" s="820"/>
      <c r="I214" s="637"/>
      <c r="J214" s="820"/>
      <c r="K214" s="564"/>
      <c r="N214" s="564"/>
      <c r="O214" s="564"/>
      <c r="P214" s="564"/>
      <c r="Q214" s="564"/>
      <c r="R214" s="564"/>
      <c r="S214" s="564"/>
      <c r="T214" s="564"/>
      <c r="U214" s="564"/>
      <c r="V214" s="564"/>
      <c r="W214" s="564"/>
      <c r="X214" s="564"/>
      <c r="Y214" s="564"/>
      <c r="Z214" s="564"/>
      <c r="AA214" s="564"/>
      <c r="AB214" s="564"/>
      <c r="AC214" s="564"/>
      <c r="AD214" s="564"/>
      <c r="AE214" s="564"/>
      <c r="AF214" s="564"/>
    </row>
    <row r="215" spans="1:32">
      <c r="A215" s="820"/>
      <c r="B215" s="820"/>
      <c r="C215" s="820"/>
      <c r="D215" s="820"/>
      <c r="E215" s="820"/>
      <c r="F215" s="821"/>
      <c r="G215" s="820"/>
      <c r="H215" s="820"/>
      <c r="I215" s="637"/>
      <c r="J215" s="820"/>
      <c r="K215" s="564"/>
      <c r="N215" s="564"/>
      <c r="O215" s="564"/>
      <c r="P215" s="564"/>
      <c r="Q215" s="564"/>
      <c r="R215" s="564"/>
      <c r="S215" s="564"/>
      <c r="T215" s="564"/>
      <c r="U215" s="564"/>
      <c r="V215" s="564"/>
      <c r="W215" s="564"/>
      <c r="X215" s="564"/>
      <c r="Y215" s="564"/>
      <c r="Z215" s="564"/>
      <c r="AA215" s="564"/>
      <c r="AB215" s="564"/>
      <c r="AC215" s="564"/>
      <c r="AD215" s="564"/>
      <c r="AE215" s="564"/>
      <c r="AF215" s="564"/>
    </row>
  </sheetData>
  <sheetProtection formatColumns="0" formatRows="0" selectLockedCells="1"/>
  <customSheetViews>
    <customSheetView guid="{D5F8AD2D-F014-4A7B-9CE7-589273BD9F11}" scale="70" fitToPage="1" printArea="1" hiddenRows="1" view="pageBreakPreview" topLeftCell="A475">
      <selection activeCell="I497" sqref="I497"/>
      <pageMargins left="0" right="0" top="0" bottom="0" header="0" footer="0"/>
      <printOptions horizontalCentered="1"/>
      <pageSetup paperSize="9" scale="74"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 right="0" top="0" bottom="0" header="0" footer="0"/>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 right="0" top="0" bottom="0" header="0" footer="0"/>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 right="0" top="0" bottom="0" header="0" footer="0"/>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 right="0" top="0" bottom="0" header="0" footer="0"/>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 right="0" top="0" bottom="0" header="0" footer="0"/>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 right="0" top="0" bottom="0" header="0" footer="0"/>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 right="0" top="0" bottom="0" header="0" footer="0"/>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 right="0" top="0" bottom="0" header="0" footer="0"/>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 right="0" top="0" bottom="0" header="0" footer="0"/>
      <printOptions horizontalCentered="1"/>
      <pageSetup paperSize="9" scale="79" fitToHeight="0" orientation="landscape" r:id="rId26"/>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 right="0" top="0" bottom="0" header="0" footer="0"/>
      <printOptions horizontalCentered="1"/>
      <pageSetup paperSize="9" scale="79" fitToHeight="0" orientation="landscape" r:id="rId27"/>
      <headerFooter alignWithMargins="0">
        <oddFooter>&amp;R&amp;"Book Antiqua,Bold"&amp;10Schedule-2/ Page &amp;P of &amp;N</oddFooter>
      </headerFooter>
    </customSheetView>
    <customSheetView guid="{987A3FAC-920D-4C0C-8129-D8F4AFD7E477}" scale="90" fitToPage="1" printArea="1" hiddenRows="1" view="pageBreakPreview" topLeftCell="A22">
      <selection activeCell="I27" sqref="I27"/>
      <pageMargins left="0" right="0" top="0" bottom="0" header="0" footer="0"/>
      <printOptions horizontalCentered="1"/>
      <pageSetup paperSize="9" scale="74" fitToHeight="0" orientation="landscape" r:id="rId28"/>
      <headerFooter alignWithMargins="0">
        <oddFooter>&amp;R&amp;"Book Antiqua,Bold"&amp;10Schedule-2/ Page &amp;P of &amp;N</oddFooter>
      </headerFooter>
    </customSheetView>
  </customSheetViews>
  <mergeCells count="16">
    <mergeCell ref="H136:I136"/>
    <mergeCell ref="A128:J128"/>
    <mergeCell ref="C11:E11"/>
    <mergeCell ref="C9:E9"/>
    <mergeCell ref="I15:J15"/>
    <mergeCell ref="B20:F20"/>
    <mergeCell ref="A13:J13"/>
    <mergeCell ref="C10:E10"/>
    <mergeCell ref="A6:D6"/>
    <mergeCell ref="B133:J133"/>
    <mergeCell ref="H135:I135"/>
    <mergeCell ref="A3:J3"/>
    <mergeCell ref="R3:S3"/>
    <mergeCell ref="A4:J4"/>
    <mergeCell ref="A7:H7"/>
    <mergeCell ref="C8:E8"/>
  </mergeCells>
  <phoneticPr fontId="2" type="noConversion"/>
  <conditionalFormatting sqref="I23:I60 I62:I87">
    <cfRule type="expression" dxfId="33" priority="3413" stopIfTrue="1">
      <formula>H23&gt;0</formula>
    </cfRule>
    <cfRule type="cellIs" dxfId="32" priority="3414" stopIfTrue="1" operator="equal">
      <formula>"a"</formula>
    </cfRule>
    <cfRule type="expression" dxfId="31" priority="3415" stopIfTrue="1">
      <formula>F23&gt;0</formula>
    </cfRule>
  </conditionalFormatting>
  <conditionalFormatting sqref="I89:I127">
    <cfRule type="expression" dxfId="30" priority="1" stopIfTrue="1">
      <formula>H89&gt;0</formula>
    </cfRule>
    <cfRule type="cellIs" dxfId="29" priority="2" stopIfTrue="1" operator="equal">
      <formula>"a"</formula>
    </cfRule>
    <cfRule type="expression" dxfId="28" priority="3" stopIfTrue="1">
      <formula>F89&gt;0</formula>
    </cfRule>
  </conditionalFormatting>
  <dataValidations count="1">
    <dataValidation type="decimal" operator="greaterThan" allowBlank="1" showInputMessage="1" showErrorMessage="1" sqref="I23:I127" xr:uid="{00000000-0002-0000-0600-000000000000}">
      <formula1>0</formula1>
    </dataValidation>
  </dataValidations>
  <printOptions horizontalCentered="1"/>
  <pageMargins left="0.25" right="0.25" top="0.25" bottom="0.25" header="0.05" footer="0.05"/>
  <pageSetup paperSize="9" scale="69" fitToHeight="0" orientation="landscape"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65" customWidth="1"/>
    <col min="2" max="2" width="32.625" style="352" customWidth="1"/>
    <col min="3" max="3" width="7.625" style="351" customWidth="1"/>
    <col min="4" max="4" width="9.625" style="351" customWidth="1"/>
    <col min="5" max="6" width="17.625" style="351" customWidth="1"/>
    <col min="7" max="7" width="9" style="175"/>
    <col min="8" max="10" width="9" style="313"/>
    <col min="11" max="11" width="9" style="313" hidden="1" customWidth="1"/>
    <col min="12" max="13" width="17.625" style="313" hidden="1" customWidth="1"/>
    <col min="14" max="14" width="9" style="314" hidden="1" customWidth="1"/>
    <col min="15" max="15" width="15.625" style="313" hidden="1" customWidth="1"/>
    <col min="16" max="16" width="17.125" style="313" hidden="1" customWidth="1"/>
    <col min="17" max="17" width="9" style="313" hidden="1" customWidth="1"/>
    <col min="18" max="37" width="9" style="72"/>
    <col min="38" max="16384" width="9" style="313"/>
  </cols>
  <sheetData>
    <row r="1" spans="1:41" s="314" customFormat="1" ht="18" customHeight="1">
      <c r="A1" s="51" t="str">
        <f>Cover!B3</f>
        <v>Specification No.:   NR3/NT/W-TW/DOM/K00/26/03307 (RFx No. 5002005174)</v>
      </c>
      <c r="B1" s="52"/>
      <c r="C1" s="53"/>
      <c r="D1" s="53"/>
      <c r="E1" s="7"/>
      <c r="F1" s="8" t="s">
        <v>291</v>
      </c>
      <c r="G1" s="175"/>
      <c r="H1" s="1"/>
      <c r="I1" s="1"/>
      <c r="J1" s="1"/>
      <c r="K1" s="1"/>
      <c r="L1" s="1"/>
      <c r="M1" s="1"/>
      <c r="N1" s="1"/>
      <c r="O1" s="1"/>
      <c r="P1" s="1"/>
      <c r="Q1" s="1"/>
      <c r="R1" s="175"/>
      <c r="S1" s="175"/>
      <c r="T1" s="175"/>
      <c r="U1" s="175"/>
      <c r="V1" s="175"/>
      <c r="W1" s="175"/>
      <c r="X1" s="175"/>
      <c r="Y1" s="175"/>
      <c r="Z1" s="175"/>
      <c r="AA1" s="175"/>
      <c r="AB1" s="175"/>
      <c r="AC1" s="175"/>
      <c r="AD1" s="175"/>
      <c r="AE1" s="175"/>
      <c r="AF1" s="175"/>
      <c r="AG1" s="175"/>
      <c r="AH1" s="175"/>
      <c r="AI1" s="175"/>
      <c r="AJ1" s="175"/>
      <c r="AK1" s="175"/>
      <c r="AL1" s="1"/>
      <c r="AM1" s="1"/>
      <c r="AN1" s="1"/>
      <c r="AO1" s="1"/>
    </row>
    <row r="2" spans="1:41" s="314" customFormat="1" ht="15" customHeight="1">
      <c r="A2" s="4"/>
      <c r="B2" s="13"/>
      <c r="C2" s="6"/>
      <c r="D2" s="6"/>
      <c r="E2" s="1"/>
      <c r="F2" s="1"/>
      <c r="G2" s="175"/>
      <c r="H2" s="1"/>
      <c r="I2" s="1"/>
      <c r="J2" s="1"/>
      <c r="K2" s="1"/>
      <c r="L2" s="1"/>
      <c r="M2" s="1"/>
      <c r="N2" s="1"/>
      <c r="O2" s="1"/>
      <c r="P2" s="1"/>
      <c r="Q2" s="1"/>
      <c r="R2" s="175"/>
      <c r="S2" s="175"/>
      <c r="T2" s="175"/>
      <c r="U2" s="175"/>
      <c r="V2" s="175"/>
      <c r="W2" s="175"/>
      <c r="X2" s="175"/>
      <c r="Y2" s="175"/>
      <c r="Z2" s="175"/>
      <c r="AA2" s="175"/>
      <c r="AB2" s="175"/>
      <c r="AC2" s="175"/>
      <c r="AD2" s="175"/>
      <c r="AE2" s="175"/>
      <c r="AF2" s="175"/>
      <c r="AG2" s="175"/>
      <c r="AH2" s="175"/>
      <c r="AI2" s="175"/>
      <c r="AJ2" s="175"/>
      <c r="AK2" s="175"/>
      <c r="AL2" s="1"/>
      <c r="AM2" s="1"/>
      <c r="AN2" s="1"/>
      <c r="AO2" s="1"/>
    </row>
    <row r="3" spans="1:41" s="314" customFormat="1" ht="50.25" customHeight="1">
      <c r="A3" s="1214"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14"/>
      <c r="C3" s="1214"/>
      <c r="D3" s="1214"/>
      <c r="E3" s="1214"/>
      <c r="F3" s="1214"/>
      <c r="G3" s="350"/>
      <c r="H3" s="366"/>
      <c r="I3" s="242"/>
      <c r="J3" s="175"/>
      <c r="K3" s="175" t="s">
        <v>292</v>
      </c>
      <c r="L3" s="175"/>
      <c r="M3" s="175">
        <f>IF(ISERROR(#REF!/('Sch-6'!D14+'Sch-6'!D16+'Sch-6'!D18)),0,#REF!/( 'Sch-6'!D14+'Sch-6'!D16+'Sch-6'!D18))</f>
        <v>0</v>
      </c>
      <c r="N3" s="175"/>
      <c r="O3" s="180"/>
      <c r="P3" s="181"/>
      <c r="Q3" s="181"/>
      <c r="R3" s="181"/>
      <c r="S3" s="175"/>
      <c r="T3" s="180"/>
      <c r="U3" s="175"/>
      <c r="V3" s="175"/>
      <c r="W3" s="1229"/>
      <c r="X3" s="1229"/>
      <c r="Y3" s="175"/>
      <c r="Z3" s="175"/>
      <c r="AA3" s="175"/>
      <c r="AB3" s="175"/>
      <c r="AC3" s="175"/>
      <c r="AD3" s="175"/>
      <c r="AE3" s="175"/>
      <c r="AF3" s="175"/>
      <c r="AG3" s="175"/>
      <c r="AH3" s="175"/>
      <c r="AI3" s="175"/>
      <c r="AJ3" s="175"/>
      <c r="AK3" s="175"/>
      <c r="AL3" s="175"/>
      <c r="AM3" s="175"/>
      <c r="AN3" s="175"/>
      <c r="AO3" s="175"/>
    </row>
    <row r="4" spans="1:41" s="314" customFormat="1" ht="22.15" customHeight="1">
      <c r="A4" s="1215" t="s">
        <v>293</v>
      </c>
      <c r="B4" s="1215"/>
      <c r="C4" s="1215"/>
      <c r="D4" s="1215"/>
      <c r="E4" s="1215"/>
      <c r="F4" s="1215"/>
      <c r="G4" s="182"/>
      <c r="H4" s="1"/>
      <c r="I4" s="1"/>
      <c r="J4" s="1"/>
      <c r="K4" s="4" t="s">
        <v>294</v>
      </c>
      <c r="L4" s="1"/>
      <c r="M4" s="296" t="e">
        <f>#REF!</f>
        <v>#REF!</v>
      </c>
      <c r="N4" s="1"/>
      <c r="O4" s="1"/>
      <c r="P4" s="1"/>
      <c r="Q4" s="1"/>
      <c r="R4" s="175"/>
      <c r="S4" s="175"/>
      <c r="T4" s="175"/>
      <c r="U4" s="175"/>
      <c r="V4" s="175"/>
      <c r="W4" s="175"/>
      <c r="X4" s="175"/>
      <c r="Y4" s="175"/>
      <c r="Z4" s="175"/>
      <c r="AA4" s="175"/>
      <c r="AB4" s="175"/>
      <c r="AC4" s="175"/>
      <c r="AD4" s="175"/>
      <c r="AE4" s="175"/>
      <c r="AF4" s="175"/>
      <c r="AG4" s="175"/>
      <c r="AH4" s="175"/>
      <c r="AI4" s="175"/>
      <c r="AJ4" s="175"/>
      <c r="AK4" s="175"/>
      <c r="AL4" s="1"/>
      <c r="AM4" s="1"/>
      <c r="AN4" s="1"/>
      <c r="AO4" s="1"/>
    </row>
    <row r="5" spans="1:41" s="314" customFormat="1" ht="15" customHeight="1">
      <c r="A5" s="1054"/>
      <c r="B5" s="432"/>
      <c r="C5" s="3"/>
      <c r="D5" s="3"/>
      <c r="E5" s="3"/>
      <c r="F5" s="1"/>
      <c r="G5" s="175"/>
      <c r="H5" s="1"/>
      <c r="I5" s="1"/>
      <c r="J5" s="1"/>
      <c r="K5" s="4" t="s">
        <v>295</v>
      </c>
      <c r="L5" s="1"/>
      <c r="M5" s="296">
        <f>IF(ISERROR(#REF!/#REF!),0,#REF! /#REF!)</f>
        <v>0</v>
      </c>
      <c r="N5" s="1"/>
      <c r="O5" s="1"/>
      <c r="P5" s="1"/>
      <c r="Q5" s="1"/>
      <c r="R5" s="175"/>
      <c r="S5" s="175"/>
      <c r="T5" s="175"/>
      <c r="U5" s="175"/>
      <c r="V5" s="175"/>
      <c r="W5" s="175"/>
      <c r="X5" s="175"/>
      <c r="Y5" s="175"/>
      <c r="Z5" s="175"/>
      <c r="AA5" s="175"/>
      <c r="AB5" s="175"/>
      <c r="AC5" s="175"/>
      <c r="AD5" s="175"/>
      <c r="AE5" s="175"/>
      <c r="AF5" s="175"/>
      <c r="AG5" s="175"/>
      <c r="AH5" s="175"/>
      <c r="AI5" s="175"/>
      <c r="AJ5" s="175"/>
      <c r="AK5" s="175"/>
      <c r="AL5" s="1"/>
      <c r="AM5" s="1"/>
      <c r="AN5" s="1"/>
      <c r="AO5" s="1"/>
    </row>
    <row r="6" spans="1:41" s="314" customFormat="1" ht="18" customHeight="1">
      <c r="A6" s="23" t="str">
        <f>'Sch-1d'!A6</f>
        <v>Bidder’s Name and Address (Sole Bidder) :</v>
      </c>
      <c r="B6" s="24"/>
      <c r="C6" s="24"/>
      <c r="D6" s="24"/>
      <c r="E6" s="59" t="s">
        <v>89</v>
      </c>
      <c r="F6" s="1"/>
      <c r="G6" s="183"/>
      <c r="H6" s="1"/>
      <c r="I6" s="1"/>
      <c r="J6" s="1"/>
      <c r="K6" s="4" t="s">
        <v>296</v>
      </c>
      <c r="L6" s="1"/>
      <c r="M6" s="296" t="e">
        <f>#REF!</f>
        <v>#REF!</v>
      </c>
      <c r="N6" s="1"/>
      <c r="O6" s="1"/>
      <c r="P6" s="1"/>
      <c r="Q6" s="1"/>
      <c r="R6" s="175"/>
      <c r="S6" s="175"/>
      <c r="T6" s="175"/>
      <c r="U6" s="175"/>
      <c r="V6" s="175"/>
      <c r="W6" s="175"/>
      <c r="X6" s="175"/>
      <c r="Y6" s="175"/>
      <c r="Z6" s="175"/>
      <c r="AA6" s="175"/>
      <c r="AB6" s="175"/>
      <c r="AC6" s="175"/>
      <c r="AD6" s="175"/>
      <c r="AE6" s="175"/>
      <c r="AF6" s="175"/>
      <c r="AG6" s="175"/>
      <c r="AH6" s="175"/>
      <c r="AI6" s="175"/>
      <c r="AJ6" s="175"/>
      <c r="AK6" s="175"/>
      <c r="AL6" s="1"/>
      <c r="AM6" s="1"/>
      <c r="AN6" s="1"/>
      <c r="AO6" s="1"/>
    </row>
    <row r="7" spans="1:41" s="314" customFormat="1" ht="36" customHeight="1">
      <c r="A7" s="1230" t="str">
        <f>'Sch-1d'!A7</f>
        <v/>
      </c>
      <c r="B7" s="1230"/>
      <c r="C7" s="1230"/>
      <c r="D7" s="1230"/>
      <c r="E7" s="294" t="str">
        <f>'Sch-1d'!M7</f>
        <v>Contracts Services, 3rd Floor</v>
      </c>
      <c r="F7" s="1"/>
      <c r="G7" s="183"/>
      <c r="H7" s="1"/>
      <c r="I7" s="1"/>
      <c r="J7" s="1"/>
      <c r="K7" s="4" t="s">
        <v>297</v>
      </c>
      <c r="L7" s="1"/>
      <c r="M7" s="296" t="e">
        <f>SUM(M3:M6)</f>
        <v>#REF!</v>
      </c>
      <c r="N7" s="1"/>
      <c r="O7" s="1"/>
      <c r="P7" s="1"/>
      <c r="Q7" s="1"/>
      <c r="R7" s="175"/>
      <c r="S7" s="175"/>
      <c r="T7" s="175"/>
      <c r="U7" s="175"/>
      <c r="V7" s="175"/>
      <c r="W7" s="175"/>
      <c r="X7" s="175"/>
      <c r="Y7" s="175"/>
      <c r="Z7" s="175"/>
      <c r="AA7" s="175"/>
      <c r="AB7" s="175"/>
      <c r="AC7" s="175"/>
      <c r="AD7" s="175"/>
      <c r="AE7" s="175"/>
      <c r="AF7" s="175"/>
      <c r="AG7" s="175"/>
      <c r="AH7" s="175"/>
      <c r="AI7" s="175"/>
      <c r="AJ7" s="175"/>
      <c r="AK7" s="175"/>
      <c r="AL7" s="1"/>
      <c r="AM7" s="1"/>
      <c r="AN7" s="1"/>
      <c r="AO7" s="1"/>
    </row>
    <row r="8" spans="1:41" s="314" customFormat="1" ht="18" customHeight="1">
      <c r="A8" s="23" t="s">
        <v>91</v>
      </c>
      <c r="B8" s="1231" t="str">
        <f>IF('Sch-1d'!C8=0, "", 'Sch-1d'!C8)</f>
        <v xml:space="preserve">…….. …….. …….. …….. …….. …….. </v>
      </c>
      <c r="C8" s="1231"/>
      <c r="D8" s="1231"/>
      <c r="E8" s="294" t="str">
        <f>'Sch-1d'!M8</f>
        <v>Power Grid Corporation of India Ltd.,</v>
      </c>
      <c r="F8" s="1"/>
      <c r="G8" s="183"/>
      <c r="H8" s="1"/>
      <c r="I8" s="1"/>
      <c r="J8" s="1"/>
      <c r="K8" s="1"/>
      <c r="L8" s="1"/>
      <c r="M8" s="1"/>
      <c r="N8" s="1"/>
      <c r="O8" s="1"/>
      <c r="P8" s="1"/>
      <c r="Q8" s="1"/>
      <c r="R8" s="175"/>
      <c r="S8" s="175"/>
      <c r="T8" s="175"/>
      <c r="U8" s="175"/>
      <c r="V8" s="175"/>
      <c r="W8" s="175"/>
      <c r="X8" s="175"/>
      <c r="Y8" s="175"/>
      <c r="Z8" s="175"/>
      <c r="AA8" s="175"/>
      <c r="AB8" s="175"/>
      <c r="AC8" s="175"/>
      <c r="AD8" s="175"/>
      <c r="AE8" s="175"/>
      <c r="AF8" s="175"/>
      <c r="AG8" s="175"/>
      <c r="AH8" s="175"/>
      <c r="AI8" s="175"/>
      <c r="AJ8" s="175"/>
      <c r="AK8" s="175"/>
      <c r="AL8" s="1"/>
      <c r="AM8" s="1"/>
      <c r="AN8" s="1"/>
      <c r="AO8" s="1"/>
    </row>
    <row r="9" spans="1:41" s="314" customFormat="1" ht="18" customHeight="1">
      <c r="A9" s="23" t="s">
        <v>93</v>
      </c>
      <c r="B9" s="1231" t="str">
        <f>IF('Sch-1d'!C9=0, "", 'Sch-1d'!C9)</f>
        <v xml:space="preserve">…….. …….. …….. …….. …….. …….. </v>
      </c>
      <c r="C9" s="1231"/>
      <c r="D9" s="1231"/>
      <c r="E9" s="294" t="str">
        <f>'Sch-1d'!M9</f>
        <v>Northern Region-III Headquarter 2nd Floor, Plot No. – 2A/INS 02, Avadh Vihar Yojna</v>
      </c>
      <c r="F9" s="1"/>
      <c r="G9" s="183"/>
      <c r="H9" s="1"/>
      <c r="I9" s="1"/>
      <c r="J9" s="1"/>
      <c r="K9" s="1"/>
      <c r="L9" s="1"/>
      <c r="M9" s="1"/>
      <c r="N9" s="1"/>
      <c r="O9" s="1"/>
      <c r="P9" s="1"/>
      <c r="Q9" s="1"/>
      <c r="R9" s="175"/>
      <c r="S9" s="175"/>
      <c r="T9" s="175"/>
      <c r="U9" s="175"/>
      <c r="V9" s="175"/>
      <c r="W9" s="175"/>
      <c r="X9" s="175"/>
      <c r="Y9" s="175"/>
      <c r="Z9" s="175"/>
      <c r="AA9" s="175"/>
      <c r="AB9" s="175"/>
      <c r="AC9" s="175"/>
      <c r="AD9" s="175"/>
      <c r="AE9" s="175"/>
      <c r="AF9" s="175"/>
      <c r="AG9" s="175"/>
      <c r="AH9" s="175"/>
      <c r="AI9" s="175"/>
      <c r="AJ9" s="175"/>
      <c r="AK9" s="175"/>
      <c r="AL9" s="1"/>
      <c r="AM9" s="1"/>
      <c r="AN9" s="1"/>
      <c r="AO9" s="1"/>
    </row>
    <row r="10" spans="1:41" s="314" customFormat="1" ht="18" customHeight="1">
      <c r="A10" s="24"/>
      <c r="B10" s="1231" t="str">
        <f>IF('Sch-1d'!C10=0, "", 'Sch-1d'!C10)</f>
        <v xml:space="preserve">…….. …….. …….. …….. …….. …….. </v>
      </c>
      <c r="C10" s="1231"/>
      <c r="D10" s="1231"/>
      <c r="E10" s="294" t="str">
        <f>'Sch-1d'!M10</f>
        <v xml:space="preserve">Amar Shaheed Path, Lucknow- 226002 (UP) </v>
      </c>
      <c r="F10" s="1"/>
      <c r="G10" s="183"/>
      <c r="H10" s="1"/>
      <c r="I10" s="1"/>
      <c r="J10" s="1"/>
      <c r="K10" s="4" t="s">
        <v>298</v>
      </c>
      <c r="L10" s="1"/>
      <c r="M10" s="296">
        <f>'Sch-1d'!AA10</f>
        <v>0</v>
      </c>
      <c r="N10" s="1"/>
      <c r="O10" s="1"/>
      <c r="P10" s="1"/>
      <c r="Q10" s="1"/>
      <c r="R10" s="175"/>
      <c r="S10" s="175"/>
      <c r="T10" s="175"/>
      <c r="U10" s="175"/>
      <c r="V10" s="175"/>
      <c r="W10" s="175"/>
      <c r="X10" s="175"/>
      <c r="Y10" s="175"/>
      <c r="Z10" s="175"/>
      <c r="AA10" s="175"/>
      <c r="AB10" s="175"/>
      <c r="AC10" s="175"/>
      <c r="AD10" s="175"/>
      <c r="AE10" s="175"/>
      <c r="AF10" s="175"/>
      <c r="AG10" s="175"/>
      <c r="AH10" s="175"/>
      <c r="AI10" s="175"/>
      <c r="AJ10" s="175"/>
      <c r="AK10" s="175"/>
      <c r="AL10" s="1"/>
      <c r="AM10" s="1"/>
      <c r="AN10" s="1"/>
      <c r="AO10" s="1"/>
    </row>
    <row r="11" spans="1:41" s="314" customFormat="1" ht="18" customHeight="1">
      <c r="A11" s="24"/>
      <c r="B11" s="1231" t="str">
        <f>IF('Sch-1d'!C11=0, "", 'Sch-1d'!C11)</f>
        <v xml:space="preserve">…….. …….. …….. …….. …….. …….. </v>
      </c>
      <c r="C11" s="1231"/>
      <c r="D11" s="1231"/>
      <c r="E11" s="294">
        <f>'Sch-1d'!M11</f>
        <v>0</v>
      </c>
      <c r="F11" s="1"/>
      <c r="G11" s="183"/>
      <c r="H11" s="1"/>
      <c r="I11" s="1"/>
      <c r="J11" s="1"/>
      <c r="K11" s="4"/>
      <c r="L11" s="1"/>
      <c r="M11" s="296"/>
      <c r="N11" s="1"/>
      <c r="O11" s="1"/>
      <c r="P11" s="1"/>
      <c r="Q11" s="1"/>
      <c r="R11" s="175"/>
      <c r="S11" s="175"/>
      <c r="T11" s="175"/>
      <c r="U11" s="175"/>
      <c r="V11" s="175"/>
      <c r="W11" s="175"/>
      <c r="X11" s="175"/>
      <c r="Y11" s="175"/>
      <c r="Z11" s="175"/>
      <c r="AA11" s="175"/>
      <c r="AB11" s="175"/>
      <c r="AC11" s="175"/>
      <c r="AD11" s="175"/>
      <c r="AE11" s="175"/>
      <c r="AF11" s="175"/>
      <c r="AG11" s="175"/>
      <c r="AH11" s="175"/>
      <c r="AI11" s="175"/>
      <c r="AJ11" s="175"/>
      <c r="AK11" s="175"/>
      <c r="AL11" s="1"/>
      <c r="AM11" s="1"/>
      <c r="AN11" s="1"/>
      <c r="AO11" s="1"/>
    </row>
    <row r="12" spans="1:41" s="314" customFormat="1" ht="18" customHeight="1">
      <c r="A12" s="24"/>
      <c r="B12" s="1048"/>
      <c r="C12" s="1048"/>
      <c r="D12" s="1048"/>
      <c r="E12" s="294"/>
      <c r="F12" s="1"/>
      <c r="G12" s="183"/>
      <c r="H12" s="1"/>
      <c r="I12" s="1"/>
      <c r="J12" s="1"/>
      <c r="K12" s="4"/>
      <c r="L12" s="1"/>
      <c r="M12" s="296"/>
      <c r="N12" s="1"/>
      <c r="O12" s="1"/>
      <c r="P12" s="1"/>
      <c r="Q12" s="1"/>
      <c r="R12" s="175"/>
      <c r="S12" s="175"/>
      <c r="T12" s="175"/>
      <c r="U12" s="175"/>
      <c r="V12" s="175"/>
      <c r="W12" s="175"/>
      <c r="X12" s="175"/>
      <c r="Y12" s="175"/>
      <c r="Z12" s="175"/>
      <c r="AA12" s="175"/>
      <c r="AB12" s="175"/>
      <c r="AC12" s="175"/>
      <c r="AD12" s="175"/>
      <c r="AE12" s="175"/>
      <c r="AF12" s="175"/>
      <c r="AG12" s="175"/>
      <c r="AH12" s="175"/>
      <c r="AI12" s="175"/>
      <c r="AJ12" s="175"/>
      <c r="AK12" s="175"/>
      <c r="AL12" s="1"/>
      <c r="AM12" s="1"/>
      <c r="AN12" s="1"/>
      <c r="AO12" s="1"/>
    </row>
    <row r="13" spans="1:41" s="314" customFormat="1" ht="18" customHeight="1">
      <c r="A13" s="24"/>
      <c r="B13" s="23"/>
      <c r="C13" s="23"/>
      <c r="D13" s="23"/>
      <c r="E13" s="23"/>
      <c r="F13" s="8" t="s">
        <v>98</v>
      </c>
      <c r="G13" s="184"/>
      <c r="H13" s="1"/>
      <c r="I13" s="1"/>
      <c r="J13" s="1"/>
      <c r="K13" s="1"/>
      <c r="L13" s="1205" t="s">
        <v>299</v>
      </c>
      <c r="M13" s="1205"/>
      <c r="N13" s="6" t="s">
        <v>275</v>
      </c>
      <c r="O13" s="1205" t="s">
        <v>300</v>
      </c>
      <c r="P13" s="1205"/>
      <c r="Q13" s="1"/>
      <c r="R13" s="175"/>
      <c r="S13" s="175"/>
      <c r="T13" s="175"/>
      <c r="U13" s="175"/>
      <c r="V13" s="175"/>
      <c r="W13" s="175"/>
      <c r="X13" s="175"/>
      <c r="Y13" s="175"/>
      <c r="Z13" s="175"/>
      <c r="AA13" s="175"/>
      <c r="AB13" s="175"/>
      <c r="AC13" s="175"/>
      <c r="AD13" s="175"/>
      <c r="AE13" s="175"/>
      <c r="AF13" s="175"/>
      <c r="AG13" s="175"/>
      <c r="AH13" s="175"/>
      <c r="AI13" s="175"/>
      <c r="AJ13" s="175"/>
      <c r="AK13" s="175"/>
      <c r="AL13" s="1"/>
      <c r="AM13" s="1"/>
      <c r="AN13" s="1"/>
      <c r="AO13" s="1"/>
    </row>
    <row r="14" spans="1:41" s="314" customFormat="1" ht="43.5" customHeight="1">
      <c r="A14" s="14" t="s">
        <v>100</v>
      </c>
      <c r="B14" s="14" t="s">
        <v>279</v>
      </c>
      <c r="C14" s="64" t="s">
        <v>110</v>
      </c>
      <c r="D14" s="64" t="s">
        <v>280</v>
      </c>
      <c r="E14" s="65" t="s">
        <v>301</v>
      </c>
      <c r="F14" s="65" t="s">
        <v>302</v>
      </c>
      <c r="G14" s="175"/>
      <c r="H14" s="1"/>
      <c r="I14" s="1"/>
      <c r="J14" s="1"/>
      <c r="K14" s="1"/>
      <c r="L14" s="293" t="s">
        <v>301</v>
      </c>
      <c r="M14" s="293" t="s">
        <v>302</v>
      </c>
      <c r="N14" s="6"/>
      <c r="O14" s="293" t="s">
        <v>301</v>
      </c>
      <c r="P14" s="293" t="s">
        <v>302</v>
      </c>
      <c r="Q14" s="1"/>
      <c r="R14" s="175"/>
      <c r="S14" s="175"/>
      <c r="T14" s="175"/>
      <c r="U14" s="175"/>
      <c r="V14" s="175"/>
      <c r="W14" s="175"/>
      <c r="X14" s="175"/>
      <c r="Y14" s="175"/>
      <c r="Z14" s="175"/>
      <c r="AA14" s="175"/>
      <c r="AB14" s="175"/>
      <c r="AC14" s="175"/>
      <c r="AD14" s="175"/>
      <c r="AE14" s="175"/>
      <c r="AF14" s="175"/>
      <c r="AG14" s="175"/>
      <c r="AH14" s="175"/>
      <c r="AI14" s="175"/>
      <c r="AJ14" s="175"/>
      <c r="AK14" s="175"/>
      <c r="AL14" s="1"/>
      <c r="AM14" s="1"/>
      <c r="AN14" s="1"/>
      <c r="AO14" s="1"/>
    </row>
    <row r="15" spans="1:41" s="314" customFormat="1" ht="18" customHeight="1">
      <c r="A15" s="9">
        <v>1</v>
      </c>
      <c r="B15" s="9">
        <v>2</v>
      </c>
      <c r="C15" s="9">
        <v>3</v>
      </c>
      <c r="D15" s="9">
        <v>4</v>
      </c>
      <c r="E15" s="9">
        <v>5</v>
      </c>
      <c r="F15" s="9" t="s">
        <v>268</v>
      </c>
      <c r="G15" s="186"/>
      <c r="H15" s="1"/>
      <c r="I15" s="1"/>
      <c r="J15" s="1"/>
      <c r="K15" s="1"/>
      <c r="L15" s="179">
        <v>5</v>
      </c>
      <c r="M15" s="179" t="s">
        <v>268</v>
      </c>
      <c r="N15" s="6"/>
      <c r="O15" s="179">
        <v>5</v>
      </c>
      <c r="P15" s="179" t="s">
        <v>268</v>
      </c>
      <c r="Q15" s="1"/>
      <c r="R15" s="175"/>
      <c r="S15" s="175"/>
      <c r="T15" s="175"/>
      <c r="U15" s="175"/>
      <c r="V15" s="175"/>
      <c r="W15" s="175"/>
      <c r="X15" s="175"/>
      <c r="Y15" s="175"/>
      <c r="Z15" s="175"/>
      <c r="AA15" s="175"/>
      <c r="AB15" s="175"/>
      <c r="AC15" s="175"/>
      <c r="AD15" s="175"/>
      <c r="AE15" s="175"/>
      <c r="AF15" s="175"/>
      <c r="AG15" s="175"/>
      <c r="AH15" s="175"/>
      <c r="AI15" s="175"/>
      <c r="AJ15" s="175"/>
      <c r="AK15" s="175"/>
      <c r="AL15" s="1"/>
      <c r="AM15" s="1"/>
      <c r="AN15" s="1"/>
      <c r="AO15" s="1"/>
    </row>
    <row r="16" spans="1:41" s="420" customFormat="1">
      <c r="A16" s="464" t="e">
        <f>'Sch-2d'!#REF!</f>
        <v>#REF!</v>
      </c>
      <c r="B16" s="464" t="e">
        <f>'Sch-2d'!#REF!</f>
        <v>#REF!</v>
      </c>
      <c r="C16" s="464"/>
      <c r="D16" s="464"/>
      <c r="E16" s="377"/>
      <c r="F16" s="377"/>
      <c r="G16" s="422"/>
    </row>
    <row r="17" spans="1:7" s="421" customFormat="1" ht="21" customHeight="1">
      <c r="A17" s="464" t="e">
        <f>'Sch-2d'!#REF!</f>
        <v>#REF!</v>
      </c>
      <c r="B17" s="464" t="e">
        <f>'Sch-2d'!#REF!</f>
        <v>#REF!</v>
      </c>
      <c r="C17" s="464" t="e">
        <f>'Sch-2d'!#REF!</f>
        <v>#REF!</v>
      </c>
      <c r="D17" s="464" t="e">
        <f>'Sch-2d'!#REF!</f>
        <v>#REF!</v>
      </c>
      <c r="E17" s="377" t="e">
        <f>'Sch-2d'!#REF!</f>
        <v>#REF!</v>
      </c>
      <c r="F17" s="377" t="e">
        <f t="shared" ref="F17:F54" si="0">IF(E17=0, "Included", IF(ISERROR(D17*E17), E17, D17*E17))</f>
        <v>#REF!</v>
      </c>
      <c r="G17" s="423"/>
    </row>
    <row r="18" spans="1:7" s="421" customFormat="1" ht="21" customHeight="1">
      <c r="A18" s="464"/>
      <c r="B18" s="464"/>
      <c r="C18" s="464"/>
      <c r="D18" s="464"/>
      <c r="E18" s="377"/>
      <c r="F18" s="377"/>
      <c r="G18" s="423"/>
    </row>
    <row r="19" spans="1:7" s="421" customFormat="1" ht="21" customHeight="1">
      <c r="A19" s="464" t="e">
        <f>'Sch-2d'!#REF!</f>
        <v>#REF!</v>
      </c>
      <c r="B19" s="464" t="e">
        <f>'Sch-2d'!#REF!</f>
        <v>#REF!</v>
      </c>
      <c r="C19" s="464" t="e">
        <f>'Sch-2d'!#REF!</f>
        <v>#REF!</v>
      </c>
      <c r="D19" s="464" t="e">
        <f>'Sch-2d'!#REF!</f>
        <v>#REF!</v>
      </c>
      <c r="E19" s="377" t="e">
        <f>'Sch-2d'!#REF!</f>
        <v>#REF!</v>
      </c>
      <c r="F19" s="377" t="e">
        <f t="shared" si="0"/>
        <v>#REF!</v>
      </c>
      <c r="G19" s="423"/>
    </row>
    <row r="20" spans="1:7" s="420" customFormat="1" ht="67.5" customHeight="1">
      <c r="A20" s="464"/>
      <c r="B20" s="464"/>
      <c r="C20" s="464"/>
      <c r="D20" s="464"/>
      <c r="E20" s="377"/>
      <c r="F20" s="377"/>
      <c r="G20" s="422"/>
    </row>
    <row r="21" spans="1:7" s="421" customFormat="1" ht="21" customHeight="1">
      <c r="A21" s="464" t="e">
        <f>'Sch-2d'!#REF!</f>
        <v>#REF!</v>
      </c>
      <c r="B21" s="464" t="e">
        <f>'Sch-2d'!#REF!</f>
        <v>#REF!</v>
      </c>
      <c r="C21" s="464"/>
      <c r="D21" s="464"/>
      <c r="E21" s="377"/>
      <c r="F21" s="377"/>
      <c r="G21" s="423"/>
    </row>
    <row r="22" spans="1:7" s="421" customFormat="1" ht="21" customHeight="1">
      <c r="A22" s="464" t="e">
        <f>'Sch-2d'!#REF!</f>
        <v>#REF!</v>
      </c>
      <c r="B22" s="464" t="e">
        <f>'Sch-2d'!#REF!</f>
        <v>#REF!</v>
      </c>
      <c r="C22" s="464" t="e">
        <f>'Sch-2d'!#REF!</f>
        <v>#REF!</v>
      </c>
      <c r="D22" s="464" t="e">
        <f>'Sch-2d'!#REF!</f>
        <v>#REF!</v>
      </c>
      <c r="E22" s="377" t="e">
        <f>'Sch-2d'!#REF!</f>
        <v>#REF!</v>
      </c>
      <c r="F22" s="377" t="e">
        <f t="shared" si="0"/>
        <v>#REF!</v>
      </c>
      <c r="G22" s="423"/>
    </row>
    <row r="23" spans="1:7" s="421" customFormat="1" ht="21" customHeight="1">
      <c r="A23" s="464" t="e">
        <f>'Sch-2d'!#REF!</f>
        <v>#REF!</v>
      </c>
      <c r="B23" s="464" t="e">
        <f>'Sch-2d'!#REF!</f>
        <v>#REF!</v>
      </c>
      <c r="C23" s="464" t="e">
        <f>'Sch-2d'!#REF!</f>
        <v>#REF!</v>
      </c>
      <c r="D23" s="464" t="e">
        <f>'Sch-2d'!#REF!</f>
        <v>#REF!</v>
      </c>
      <c r="E23" s="377" t="e">
        <f>'Sch-2d'!#REF!</f>
        <v>#REF!</v>
      </c>
      <c r="F23" s="377" t="e">
        <f t="shared" si="0"/>
        <v>#REF!</v>
      </c>
      <c r="G23" s="423"/>
    </row>
    <row r="24" spans="1:7" s="420" customFormat="1">
      <c r="A24" s="464"/>
      <c r="B24" s="464"/>
      <c r="C24" s="464"/>
      <c r="D24" s="464"/>
      <c r="E24" s="377"/>
      <c r="F24" s="377"/>
      <c r="G24" s="422"/>
    </row>
    <row r="25" spans="1:7" s="421" customFormat="1" ht="19.5" customHeight="1">
      <c r="A25" s="464" t="e">
        <f>'Sch-2d'!#REF!</f>
        <v>#REF!</v>
      </c>
      <c r="B25" s="464" t="e">
        <f>'Sch-2d'!#REF!</f>
        <v>#REF!</v>
      </c>
      <c r="C25" s="464"/>
      <c r="D25" s="464"/>
      <c r="E25" s="377"/>
      <c r="F25" s="377"/>
      <c r="G25" s="423"/>
    </row>
    <row r="26" spans="1:7" s="421" customFormat="1" ht="18.75" customHeight="1">
      <c r="A26" s="464" t="e">
        <f>'Sch-2d'!#REF!</f>
        <v>#REF!</v>
      </c>
      <c r="B26" s="464" t="e">
        <f>'Sch-2d'!#REF!</f>
        <v>#REF!</v>
      </c>
      <c r="C26" s="464" t="e">
        <f>'Sch-2d'!#REF!</f>
        <v>#REF!</v>
      </c>
      <c r="D26" s="464" t="e">
        <f>'Sch-2d'!#REF!</f>
        <v>#REF!</v>
      </c>
      <c r="E26" s="377" t="e">
        <f>'Sch-2d'!#REF!</f>
        <v>#REF!</v>
      </c>
      <c r="F26" s="377" t="e">
        <f t="shared" si="0"/>
        <v>#REF!</v>
      </c>
      <c r="G26" s="423"/>
    </row>
    <row r="27" spans="1:7" s="420" customFormat="1" ht="21.75" customHeight="1">
      <c r="A27" s="464" t="e">
        <f>'Sch-2d'!#REF!</f>
        <v>#REF!</v>
      </c>
      <c r="B27" s="464" t="e">
        <f>'Sch-2d'!#REF!</f>
        <v>#REF!</v>
      </c>
      <c r="C27" s="464" t="e">
        <f>'Sch-2d'!#REF!</f>
        <v>#REF!</v>
      </c>
      <c r="D27" s="464" t="e">
        <f>'Sch-2d'!#REF!</f>
        <v>#REF!</v>
      </c>
      <c r="E27" s="377" t="e">
        <f>'Sch-2d'!#REF!</f>
        <v>#REF!</v>
      </c>
      <c r="F27" s="377" t="e">
        <f t="shared" si="0"/>
        <v>#REF!</v>
      </c>
      <c r="G27" s="422"/>
    </row>
    <row r="28" spans="1:7" s="421" customFormat="1" ht="17.25" customHeight="1">
      <c r="A28" s="464" t="e">
        <f>'Sch-2d'!#REF!</f>
        <v>#REF!</v>
      </c>
      <c r="B28" s="464" t="e">
        <f>'Sch-2d'!#REF!</f>
        <v>#REF!</v>
      </c>
      <c r="C28" s="464" t="e">
        <f>'Sch-2d'!#REF!</f>
        <v>#REF!</v>
      </c>
      <c r="D28" s="464" t="e">
        <f>'Sch-2d'!#REF!</f>
        <v>#REF!</v>
      </c>
      <c r="E28" s="377" t="e">
        <f>'Sch-2d'!#REF!</f>
        <v>#REF!</v>
      </c>
      <c r="F28" s="377" t="e">
        <f t="shared" si="0"/>
        <v>#REF!</v>
      </c>
      <c r="G28" s="423"/>
    </row>
    <row r="29" spans="1:7" s="421" customFormat="1" ht="17.25" customHeight="1">
      <c r="A29" s="464" t="e">
        <f>'Sch-2d'!#REF!</f>
        <v>#REF!</v>
      </c>
      <c r="B29" s="464" t="e">
        <f>'Sch-2d'!#REF!</f>
        <v>#REF!</v>
      </c>
      <c r="C29" s="464" t="e">
        <f>'Sch-2d'!#REF!</f>
        <v>#REF!</v>
      </c>
      <c r="D29" s="464" t="e">
        <f>'Sch-2d'!#REF!</f>
        <v>#REF!</v>
      </c>
      <c r="E29" s="377" t="e">
        <f>'Sch-2d'!#REF!</f>
        <v>#REF!</v>
      </c>
      <c r="F29" s="377" t="e">
        <f t="shared" si="0"/>
        <v>#REF!</v>
      </c>
      <c r="G29" s="423"/>
    </row>
    <row r="30" spans="1:7" s="421" customFormat="1" ht="17.25" customHeight="1">
      <c r="A30" s="464" t="e">
        <f>'Sch-2d'!#REF!</f>
        <v>#REF!</v>
      </c>
      <c r="B30" s="464" t="e">
        <f>'Sch-2d'!#REF!</f>
        <v>#REF!</v>
      </c>
      <c r="C30" s="464" t="e">
        <f>'Sch-2d'!#REF!</f>
        <v>#REF!</v>
      </c>
      <c r="D30" s="464" t="e">
        <f>'Sch-2d'!#REF!</f>
        <v>#REF!</v>
      </c>
      <c r="E30" s="377" t="e">
        <f>'Sch-2d'!#REF!</f>
        <v>#REF!</v>
      </c>
      <c r="F30" s="377" t="e">
        <f t="shared" si="0"/>
        <v>#REF!</v>
      </c>
      <c r="G30" s="423"/>
    </row>
    <row r="31" spans="1:7" s="421" customFormat="1" ht="17.25" customHeight="1">
      <c r="A31" s="464" t="e">
        <f>'Sch-2d'!#REF!</f>
        <v>#REF!</v>
      </c>
      <c r="B31" s="464" t="e">
        <f>'Sch-2d'!#REF!</f>
        <v>#REF!</v>
      </c>
      <c r="C31" s="464" t="e">
        <f>'Sch-2d'!#REF!</f>
        <v>#REF!</v>
      </c>
      <c r="D31" s="464" t="e">
        <f>'Sch-2d'!#REF!</f>
        <v>#REF!</v>
      </c>
      <c r="E31" s="377" t="e">
        <f>'Sch-2d'!#REF!</f>
        <v>#REF!</v>
      </c>
      <c r="F31" s="377" t="e">
        <f t="shared" si="0"/>
        <v>#REF!</v>
      </c>
      <c r="G31" s="423"/>
    </row>
    <row r="32" spans="1:7" s="421" customFormat="1" ht="17.25" customHeight="1">
      <c r="A32" s="464"/>
      <c r="B32" s="464"/>
      <c r="C32" s="464"/>
      <c r="D32" s="464"/>
      <c r="E32" s="377"/>
      <c r="F32" s="377"/>
      <c r="G32" s="423"/>
    </row>
    <row r="33" spans="1:7" s="421" customFormat="1" ht="17.25" customHeight="1">
      <c r="A33" s="464" t="e">
        <f>'Sch-2d'!#REF!</f>
        <v>#REF!</v>
      </c>
      <c r="B33" s="464" t="e">
        <f>'Sch-2d'!#REF!</f>
        <v>#REF!</v>
      </c>
      <c r="C33" s="464"/>
      <c r="D33" s="464"/>
      <c r="E33" s="377"/>
      <c r="F33" s="377"/>
      <c r="G33" s="423"/>
    </row>
    <row r="34" spans="1:7" s="421" customFormat="1" ht="17.25" customHeight="1">
      <c r="A34" s="464" t="e">
        <f>'Sch-2d'!#REF!</f>
        <v>#REF!</v>
      </c>
      <c r="B34" s="464" t="e">
        <f>'Sch-2d'!#REF!</f>
        <v>#REF!</v>
      </c>
      <c r="C34" s="464" t="e">
        <f>'Sch-2d'!#REF!</f>
        <v>#REF!</v>
      </c>
      <c r="D34" s="464" t="e">
        <f>'Sch-2d'!#REF!</f>
        <v>#REF!</v>
      </c>
      <c r="E34" s="377" t="e">
        <f>'Sch-2d'!#REF!</f>
        <v>#REF!</v>
      </c>
      <c r="F34" s="377" t="e">
        <f t="shared" si="0"/>
        <v>#REF!</v>
      </c>
      <c r="G34" s="423"/>
    </row>
    <row r="35" spans="1:7" s="421" customFormat="1" ht="17.25" customHeight="1">
      <c r="A35" s="464"/>
      <c r="B35" s="464"/>
      <c r="C35" s="464"/>
      <c r="D35" s="464"/>
      <c r="E35" s="377"/>
      <c r="F35" s="377"/>
      <c r="G35" s="423"/>
    </row>
    <row r="36" spans="1:7" s="421" customFormat="1" ht="17.25" customHeight="1">
      <c r="A36" s="464" t="e">
        <f>'Sch-2d'!#REF!</f>
        <v>#REF!</v>
      </c>
      <c r="B36" s="464" t="e">
        <f>'Sch-2d'!#REF!</f>
        <v>#REF!</v>
      </c>
      <c r="C36" s="464"/>
      <c r="D36" s="464"/>
      <c r="E36" s="377"/>
      <c r="F36" s="377"/>
      <c r="G36" s="423"/>
    </row>
    <row r="37" spans="1:7" s="421" customFormat="1" ht="17.25" customHeight="1">
      <c r="A37" s="464" t="e">
        <f>'Sch-2d'!#REF!</f>
        <v>#REF!</v>
      </c>
      <c r="B37" s="464" t="e">
        <f>'Sch-2d'!#REF!</f>
        <v>#REF!</v>
      </c>
      <c r="C37" s="464" t="e">
        <f>'Sch-2d'!#REF!</f>
        <v>#REF!</v>
      </c>
      <c r="D37" s="464" t="e">
        <f>'Sch-2d'!#REF!</f>
        <v>#REF!</v>
      </c>
      <c r="E37" s="377" t="e">
        <f>'Sch-2d'!#REF!</f>
        <v>#REF!</v>
      </c>
      <c r="F37" s="377" t="e">
        <f t="shared" si="0"/>
        <v>#REF!</v>
      </c>
      <c r="G37" s="423"/>
    </row>
    <row r="38" spans="1:7" s="421" customFormat="1" ht="17.25" customHeight="1">
      <c r="A38" s="464" t="e">
        <f>'Sch-2d'!#REF!</f>
        <v>#REF!</v>
      </c>
      <c r="B38" s="464" t="e">
        <f>'Sch-2d'!#REF!</f>
        <v>#REF!</v>
      </c>
      <c r="C38" s="464" t="e">
        <f>'Sch-2d'!#REF!</f>
        <v>#REF!</v>
      </c>
      <c r="D38" s="464" t="e">
        <f>'Sch-2d'!#REF!</f>
        <v>#REF!</v>
      </c>
      <c r="E38" s="377" t="e">
        <f>'Sch-2d'!#REF!</f>
        <v>#REF!</v>
      </c>
      <c r="F38" s="377" t="e">
        <f t="shared" si="0"/>
        <v>#REF!</v>
      </c>
      <c r="G38" s="423"/>
    </row>
    <row r="39" spans="1:7" s="421" customFormat="1" ht="17.25" customHeight="1">
      <c r="A39" s="464" t="e">
        <f>'Sch-2d'!#REF!</f>
        <v>#REF!</v>
      </c>
      <c r="B39" s="464" t="e">
        <f>'Sch-2d'!#REF!</f>
        <v>#REF!</v>
      </c>
      <c r="C39" s="464" t="e">
        <f>'Sch-2d'!#REF!</f>
        <v>#REF!</v>
      </c>
      <c r="D39" s="464" t="e">
        <f>'Sch-2d'!#REF!</f>
        <v>#REF!</v>
      </c>
      <c r="E39" s="377" t="e">
        <f>'Sch-2d'!#REF!</f>
        <v>#REF!</v>
      </c>
      <c r="F39" s="377" t="e">
        <f t="shared" si="0"/>
        <v>#REF!</v>
      </c>
      <c r="G39" s="423"/>
    </row>
    <row r="40" spans="1:7" s="421" customFormat="1" ht="17.25" customHeight="1">
      <c r="A40" s="464" t="e">
        <f>'Sch-2d'!#REF!</f>
        <v>#REF!</v>
      </c>
      <c r="B40" s="464" t="e">
        <f>'Sch-2d'!#REF!</f>
        <v>#REF!</v>
      </c>
      <c r="C40" s="464" t="e">
        <f>'Sch-2d'!#REF!</f>
        <v>#REF!</v>
      </c>
      <c r="D40" s="464" t="e">
        <f>'Sch-2d'!#REF!</f>
        <v>#REF!</v>
      </c>
      <c r="E40" s="377" t="e">
        <f>'Sch-2d'!#REF!</f>
        <v>#REF!</v>
      </c>
      <c r="F40" s="377" t="e">
        <f t="shared" si="0"/>
        <v>#REF!</v>
      </c>
      <c r="G40" s="423"/>
    </row>
    <row r="41" spans="1:7" s="421" customFormat="1" ht="17.25" customHeight="1">
      <c r="A41" s="464"/>
      <c r="B41" s="464"/>
      <c r="C41" s="464"/>
      <c r="D41" s="464"/>
      <c r="E41" s="377"/>
      <c r="F41" s="377"/>
      <c r="G41" s="423"/>
    </row>
    <row r="42" spans="1:7" s="421" customFormat="1" ht="17.25" customHeight="1">
      <c r="A42" s="464" t="e">
        <f>'Sch-2d'!#REF!</f>
        <v>#REF!</v>
      </c>
      <c r="B42" s="464" t="e">
        <f>'Sch-2d'!#REF!</f>
        <v>#REF!</v>
      </c>
      <c r="C42" s="464"/>
      <c r="D42" s="464"/>
      <c r="E42" s="377"/>
      <c r="F42" s="377"/>
      <c r="G42" s="423"/>
    </row>
    <row r="43" spans="1:7" s="421" customFormat="1" ht="17.25" customHeight="1">
      <c r="A43" s="464" t="e">
        <f>'Sch-2d'!#REF!</f>
        <v>#REF!</v>
      </c>
      <c r="B43" s="464" t="e">
        <f>'Sch-2d'!#REF!</f>
        <v>#REF!</v>
      </c>
      <c r="C43" s="464" t="e">
        <f>'Sch-2d'!#REF!</f>
        <v>#REF!</v>
      </c>
      <c r="D43" s="464" t="e">
        <f>'Sch-2d'!#REF!</f>
        <v>#REF!</v>
      </c>
      <c r="E43" s="377" t="e">
        <f>'Sch-2d'!#REF!</f>
        <v>#REF!</v>
      </c>
      <c r="F43" s="377" t="e">
        <f t="shared" si="0"/>
        <v>#REF!</v>
      </c>
      <c r="G43" s="423"/>
    </row>
    <row r="44" spans="1:7" s="421" customFormat="1" ht="17.25" customHeight="1">
      <c r="A44" s="464" t="e">
        <f>'Sch-2d'!#REF!</f>
        <v>#REF!</v>
      </c>
      <c r="B44" s="464" t="e">
        <f>'Sch-2d'!#REF!</f>
        <v>#REF!</v>
      </c>
      <c r="C44" s="464" t="e">
        <f>'Sch-2d'!#REF!</f>
        <v>#REF!</v>
      </c>
      <c r="D44" s="464" t="e">
        <f>'Sch-2d'!#REF!</f>
        <v>#REF!</v>
      </c>
      <c r="E44" s="377" t="e">
        <f>'Sch-2d'!#REF!</f>
        <v>#REF!</v>
      </c>
      <c r="F44" s="377" t="e">
        <f t="shared" si="0"/>
        <v>#REF!</v>
      </c>
      <c r="G44" s="423"/>
    </row>
    <row r="45" spans="1:7" s="421" customFormat="1" ht="17.25" customHeight="1">
      <c r="A45" s="464" t="e">
        <f>'Sch-2d'!#REF!</f>
        <v>#REF!</v>
      </c>
      <c r="B45" s="464" t="e">
        <f>'Sch-2d'!#REF!</f>
        <v>#REF!</v>
      </c>
      <c r="C45" s="464" t="e">
        <f>'Sch-2d'!#REF!</f>
        <v>#REF!</v>
      </c>
      <c r="D45" s="464" t="e">
        <f>'Sch-2d'!#REF!</f>
        <v>#REF!</v>
      </c>
      <c r="E45" s="377" t="e">
        <f>'Sch-2d'!#REF!</f>
        <v>#REF!</v>
      </c>
      <c r="F45" s="377" t="e">
        <f t="shared" si="0"/>
        <v>#REF!</v>
      </c>
      <c r="G45" s="423"/>
    </row>
    <row r="46" spans="1:7" s="421" customFormat="1" ht="17.25" customHeight="1">
      <c r="A46" s="464" t="e">
        <f>'Sch-2d'!#REF!</f>
        <v>#REF!</v>
      </c>
      <c r="B46" s="464" t="e">
        <f>'Sch-2d'!#REF!</f>
        <v>#REF!</v>
      </c>
      <c r="C46" s="464" t="e">
        <f>'Sch-2d'!#REF!</f>
        <v>#REF!</v>
      </c>
      <c r="D46" s="464" t="e">
        <f>'Sch-2d'!#REF!</f>
        <v>#REF!</v>
      </c>
      <c r="E46" s="377" t="e">
        <f>'Sch-2d'!#REF!</f>
        <v>#REF!</v>
      </c>
      <c r="F46" s="377" t="e">
        <f t="shared" si="0"/>
        <v>#REF!</v>
      </c>
      <c r="G46" s="423"/>
    </row>
    <row r="47" spans="1:7" s="421" customFormat="1" ht="17.25" customHeight="1">
      <c r="A47" s="464" t="e">
        <f>'Sch-2d'!#REF!</f>
        <v>#REF!</v>
      </c>
      <c r="B47" s="464" t="e">
        <f>'Sch-2d'!#REF!</f>
        <v>#REF!</v>
      </c>
      <c r="C47" s="464" t="e">
        <f>'Sch-2d'!#REF!</f>
        <v>#REF!</v>
      </c>
      <c r="D47" s="464" t="e">
        <f>'Sch-2d'!#REF!</f>
        <v>#REF!</v>
      </c>
      <c r="E47" s="377" t="e">
        <f>'Sch-2d'!#REF!</f>
        <v>#REF!</v>
      </c>
      <c r="F47" s="377" t="e">
        <f t="shared" si="0"/>
        <v>#REF!</v>
      </c>
      <c r="G47" s="423"/>
    </row>
    <row r="48" spans="1:7" s="421" customFormat="1" ht="17.25" customHeight="1">
      <c r="A48" s="464" t="e">
        <f>'Sch-2d'!#REF!</f>
        <v>#REF!</v>
      </c>
      <c r="B48" s="464" t="e">
        <f>'Sch-2d'!#REF!</f>
        <v>#REF!</v>
      </c>
      <c r="C48" s="464" t="e">
        <f>'Sch-2d'!#REF!</f>
        <v>#REF!</v>
      </c>
      <c r="D48" s="464" t="e">
        <f>'Sch-2d'!#REF!</f>
        <v>#REF!</v>
      </c>
      <c r="E48" s="377" t="e">
        <f>'Sch-2d'!#REF!</f>
        <v>#REF!</v>
      </c>
      <c r="F48" s="377" t="e">
        <f t="shared" si="0"/>
        <v>#REF!</v>
      </c>
      <c r="G48" s="423"/>
    </row>
    <row r="49" spans="1:7" s="421" customFormat="1" ht="17.25" customHeight="1">
      <c r="A49" s="464" t="e">
        <f>'Sch-2d'!#REF!</f>
        <v>#REF!</v>
      </c>
      <c r="B49" s="464" t="e">
        <f>'Sch-2d'!#REF!</f>
        <v>#REF!</v>
      </c>
      <c r="C49" s="464" t="e">
        <f>'Sch-2d'!#REF!</f>
        <v>#REF!</v>
      </c>
      <c r="D49" s="464" t="e">
        <f>'Sch-2d'!#REF!</f>
        <v>#REF!</v>
      </c>
      <c r="E49" s="377" t="e">
        <f>'Sch-2d'!#REF!</f>
        <v>#REF!</v>
      </c>
      <c r="F49" s="377" t="e">
        <f t="shared" si="0"/>
        <v>#REF!</v>
      </c>
      <c r="G49" s="423"/>
    </row>
    <row r="50" spans="1:7" s="421" customFormat="1" ht="17.25" customHeight="1">
      <c r="A50" s="464" t="e">
        <f>'Sch-2d'!#REF!</f>
        <v>#REF!</v>
      </c>
      <c r="B50" s="464" t="e">
        <f>'Sch-2d'!#REF!</f>
        <v>#REF!</v>
      </c>
      <c r="C50" s="464" t="e">
        <f>'Sch-2d'!#REF!</f>
        <v>#REF!</v>
      </c>
      <c r="D50" s="464" t="e">
        <f>'Sch-2d'!#REF!</f>
        <v>#REF!</v>
      </c>
      <c r="E50" s="377" t="e">
        <f>'Sch-2d'!#REF!</f>
        <v>#REF!</v>
      </c>
      <c r="F50" s="377" t="e">
        <f t="shared" si="0"/>
        <v>#REF!</v>
      </c>
      <c r="G50" s="423"/>
    </row>
    <row r="51" spans="1:7" s="421" customFormat="1" ht="17.25" customHeight="1">
      <c r="A51" s="464"/>
      <c r="B51" s="464"/>
      <c r="C51" s="464"/>
      <c r="D51" s="464"/>
      <c r="E51" s="377"/>
      <c r="F51" s="377"/>
      <c r="G51" s="423"/>
    </row>
    <row r="52" spans="1:7" s="421" customFormat="1" ht="17.25" customHeight="1">
      <c r="A52" s="464" t="e">
        <f>'Sch-2d'!#REF!</f>
        <v>#REF!</v>
      </c>
      <c r="B52" s="464" t="e">
        <f>'Sch-2d'!#REF!</f>
        <v>#REF!</v>
      </c>
      <c r="C52" s="464"/>
      <c r="D52" s="464"/>
      <c r="E52" s="377"/>
      <c r="F52" s="377"/>
      <c r="G52" s="423"/>
    </row>
    <row r="53" spans="1:7" s="421" customFormat="1" ht="17.25" customHeight="1">
      <c r="A53" s="464"/>
      <c r="B53" s="464" t="e">
        <f>'Sch-2d'!#REF!</f>
        <v>#REF!</v>
      </c>
      <c r="C53" s="464" t="e">
        <f>'Sch-2d'!#REF!</f>
        <v>#REF!</v>
      </c>
      <c r="D53" s="464" t="e">
        <f>'Sch-2d'!#REF!</f>
        <v>#REF!</v>
      </c>
      <c r="E53" s="377" t="e">
        <f>'Sch-2d'!#REF!</f>
        <v>#REF!</v>
      </c>
      <c r="F53" s="377" t="e">
        <f>IF(E53=0, "Included", IF(ISERROR(D53*E53), E53, D53*E53))</f>
        <v>#REF!</v>
      </c>
      <c r="G53" s="423"/>
    </row>
    <row r="54" spans="1:7" s="421" customFormat="1" ht="17.25" customHeight="1">
      <c r="A54" s="464" t="e">
        <f>'Sch-2d'!#REF!</f>
        <v>#REF!</v>
      </c>
      <c r="B54" s="464" t="e">
        <f>'Sch-2d'!#REF!</f>
        <v>#REF!</v>
      </c>
      <c r="C54" s="464" t="e">
        <f>'Sch-2d'!#REF!</f>
        <v>#REF!</v>
      </c>
      <c r="D54" s="464" t="e">
        <f>'Sch-2d'!#REF!</f>
        <v>#REF!</v>
      </c>
      <c r="E54" s="377" t="e">
        <f>'Sch-2d'!#REF!</f>
        <v>#REF!</v>
      </c>
      <c r="F54" s="377" t="e">
        <f t="shared" si="0"/>
        <v>#REF!</v>
      </c>
      <c r="G54" s="423"/>
    </row>
    <row r="55" spans="1:7" s="421" customFormat="1" ht="17.25" customHeight="1">
      <c r="A55" s="464" t="e">
        <f>'Sch-2d'!#REF!</f>
        <v>#REF!</v>
      </c>
      <c r="B55" s="464" t="e">
        <f>'Sch-2d'!#REF!</f>
        <v>#REF!</v>
      </c>
      <c r="C55" s="464" t="e">
        <f>'Sch-2d'!#REF!</f>
        <v>#REF!</v>
      </c>
      <c r="D55" s="464" t="e">
        <f>'Sch-2d'!#REF!</f>
        <v>#REF!</v>
      </c>
      <c r="E55" s="377" t="e">
        <f>'Sch-2d'!#REF!</f>
        <v>#REF!</v>
      </c>
      <c r="F55" s="377" t="e">
        <f>IF(E55=0, "Included", IF(ISERROR(D55*E55), E55, D55*E55))</f>
        <v>#REF!</v>
      </c>
      <c r="G55" s="423"/>
    </row>
    <row r="56" spans="1:7" ht="28.15" customHeight="1">
      <c r="A56" s="428"/>
      <c r="B56" s="389" t="s">
        <v>303</v>
      </c>
      <c r="C56" s="389"/>
      <c r="D56" s="389"/>
      <c r="E56" s="375"/>
      <c r="F56" s="375" t="e">
        <f>SUM(F16:F55)</f>
        <v>#REF!</v>
      </c>
    </row>
    <row r="57" spans="1:7" ht="28.15" customHeight="1">
      <c r="A57" s="1055"/>
      <c r="B57" s="368"/>
      <c r="C57" s="368"/>
      <c r="D57" s="368"/>
      <c r="E57" s="369"/>
      <c r="F57" s="369"/>
    </row>
    <row r="58" spans="1:7" ht="28.15" customHeight="1">
      <c r="A58" s="1054"/>
      <c r="B58" s="432"/>
      <c r="C58" s="3"/>
      <c r="D58" s="3"/>
      <c r="E58" s="3"/>
      <c r="F58" s="3"/>
    </row>
    <row r="59" spans="1:7" ht="28.15" customHeight="1">
      <c r="A59" s="27" t="s">
        <v>255</v>
      </c>
      <c r="B59" s="105" t="str">
        <f>'Sch-1d'!B136</f>
        <v>--</v>
      </c>
      <c r="C59" s="12"/>
      <c r="D59" s="28"/>
      <c r="E59" s="1"/>
      <c r="F59" s="1"/>
    </row>
    <row r="60" spans="1:7" ht="28.15" customHeight="1">
      <c r="A60" s="27" t="s">
        <v>256</v>
      </c>
      <c r="B60" s="105" t="str">
        <f>'Sch-1d'!B137</f>
        <v/>
      </c>
      <c r="C60" s="1"/>
      <c r="D60" s="28" t="s">
        <v>257</v>
      </c>
      <c r="E60" s="178" t="str">
        <f>'Sch-1d'!M137</f>
        <v/>
      </c>
      <c r="F60" s="1"/>
    </row>
    <row r="61" spans="1:7" ht="28.15" customHeight="1">
      <c r="A61" s="191"/>
      <c r="B61" s="190"/>
      <c r="C61" s="184"/>
      <c r="D61" s="28" t="s">
        <v>258</v>
      </c>
      <c r="E61" s="178" t="str">
        <f>'Sch-1d'!M138</f>
        <v/>
      </c>
      <c r="F61" s="184"/>
    </row>
    <row r="62" spans="1:7" ht="28.15" customHeight="1">
      <c r="A62" s="27"/>
      <c r="B62" s="105"/>
      <c r="C62" s="12"/>
      <c r="D62" s="28"/>
      <c r="E62" s="1"/>
      <c r="F62" s="1"/>
    </row>
    <row r="100" spans="1:41" s="175" customFormat="1">
      <c r="A100" s="1056"/>
      <c r="B100" s="1056"/>
      <c r="C100" s="1056"/>
      <c r="D100" s="1056"/>
      <c r="E100" s="1056"/>
      <c r="F100" s="1056"/>
      <c r="H100" s="29"/>
      <c r="I100" s="29"/>
      <c r="J100" s="29"/>
      <c r="K100" s="29"/>
      <c r="L100" s="29"/>
      <c r="M100" s="29"/>
      <c r="N100" s="1"/>
      <c r="O100" s="29"/>
      <c r="P100" s="29"/>
      <c r="Q100" s="29"/>
      <c r="R100" s="72"/>
      <c r="S100" s="72"/>
      <c r="T100" s="72"/>
      <c r="U100" s="72"/>
      <c r="V100" s="72"/>
      <c r="W100" s="72"/>
      <c r="X100" s="72"/>
      <c r="Y100" s="72"/>
      <c r="Z100" s="72"/>
      <c r="AA100" s="72"/>
      <c r="AB100" s="72"/>
      <c r="AC100" s="72"/>
      <c r="AD100" s="72"/>
      <c r="AE100" s="72"/>
      <c r="AF100" s="72"/>
      <c r="AG100" s="72"/>
      <c r="AH100" s="72"/>
      <c r="AI100" s="72"/>
      <c r="AJ100" s="72"/>
      <c r="AK100" s="72"/>
      <c r="AL100" s="29"/>
      <c r="AM100" s="29"/>
      <c r="AN100" s="29"/>
      <c r="AO100" s="29"/>
    </row>
    <row r="101" spans="1:41" s="175" customFormat="1">
      <c r="A101" s="1056"/>
      <c r="B101" s="1056"/>
      <c r="C101" s="1056"/>
      <c r="D101" s="1056"/>
      <c r="E101" s="1056"/>
      <c r="F101" s="1056"/>
      <c r="H101" s="29"/>
      <c r="I101" s="29"/>
      <c r="J101" s="29"/>
      <c r="K101" s="29"/>
      <c r="L101" s="29"/>
      <c r="M101" s="29"/>
      <c r="N101" s="1"/>
      <c r="O101" s="29"/>
      <c r="P101" s="29"/>
      <c r="Q101" s="29"/>
      <c r="R101" s="72"/>
      <c r="S101" s="72"/>
      <c r="T101" s="72"/>
      <c r="U101" s="72"/>
      <c r="V101" s="72"/>
      <c r="W101" s="72"/>
      <c r="X101" s="72"/>
      <c r="Y101" s="72"/>
      <c r="Z101" s="72"/>
      <c r="AA101" s="72"/>
      <c r="AB101" s="72"/>
      <c r="AC101" s="72"/>
      <c r="AD101" s="72"/>
      <c r="AE101" s="72"/>
      <c r="AF101" s="72"/>
      <c r="AG101" s="72"/>
      <c r="AH101" s="72"/>
      <c r="AI101" s="72"/>
      <c r="AJ101" s="72"/>
      <c r="AK101" s="72"/>
      <c r="AL101" s="29"/>
      <c r="AM101" s="29"/>
      <c r="AN101" s="29"/>
      <c r="AO101" s="29"/>
    </row>
    <row r="102" spans="1:41" s="175" customFormat="1">
      <c r="A102" s="1056"/>
      <c r="B102" s="1056"/>
      <c r="C102" s="1056"/>
      <c r="D102" s="1056"/>
      <c r="E102" s="1056"/>
      <c r="F102" s="1056"/>
      <c r="H102" s="29"/>
      <c r="I102" s="29"/>
      <c r="J102" s="29"/>
      <c r="K102" s="29"/>
      <c r="L102" s="29"/>
      <c r="M102" s="29"/>
      <c r="N102" s="1"/>
      <c r="O102" s="29"/>
      <c r="P102" s="29"/>
      <c r="Q102" s="29"/>
      <c r="R102" s="72"/>
      <c r="S102" s="72"/>
      <c r="T102" s="72"/>
      <c r="U102" s="72"/>
      <c r="V102" s="72"/>
      <c r="W102" s="72"/>
      <c r="X102" s="72"/>
      <c r="Y102" s="72"/>
      <c r="Z102" s="72"/>
      <c r="AA102" s="72"/>
      <c r="AB102" s="72"/>
      <c r="AC102" s="72"/>
      <c r="AD102" s="72"/>
      <c r="AE102" s="72"/>
      <c r="AF102" s="72"/>
      <c r="AG102" s="72"/>
      <c r="AH102" s="72"/>
      <c r="AI102" s="72"/>
      <c r="AJ102" s="72"/>
      <c r="AK102" s="72"/>
      <c r="AL102" s="29"/>
      <c r="AM102" s="29"/>
      <c r="AN102" s="29"/>
      <c r="AO102" s="29"/>
    </row>
    <row r="103" spans="1:41" s="175" customFormat="1">
      <c r="A103" s="1056"/>
      <c r="B103" s="1056"/>
      <c r="C103" s="1056"/>
      <c r="D103" s="1056"/>
      <c r="E103" s="1056"/>
      <c r="F103" s="1056"/>
      <c r="H103" s="29"/>
      <c r="I103" s="29"/>
      <c r="J103" s="29"/>
      <c r="K103" s="29"/>
      <c r="L103" s="29"/>
      <c r="M103" s="29"/>
      <c r="N103" s="1"/>
      <c r="O103" s="29"/>
      <c r="P103" s="29"/>
      <c r="Q103" s="29"/>
      <c r="R103" s="72"/>
      <c r="S103" s="72"/>
      <c r="T103" s="72"/>
      <c r="U103" s="72"/>
      <c r="V103" s="72"/>
      <c r="W103" s="72"/>
      <c r="X103" s="72"/>
      <c r="Y103" s="72"/>
      <c r="Z103" s="72"/>
      <c r="AA103" s="72"/>
      <c r="AB103" s="72"/>
      <c r="AC103" s="72"/>
      <c r="AD103" s="72"/>
      <c r="AE103" s="72"/>
      <c r="AF103" s="72"/>
      <c r="AG103" s="72"/>
      <c r="AH103" s="72"/>
      <c r="AI103" s="72"/>
      <c r="AJ103" s="72"/>
      <c r="AK103" s="72"/>
      <c r="AL103" s="29"/>
      <c r="AM103" s="29"/>
      <c r="AN103" s="29"/>
      <c r="AO103" s="29"/>
    </row>
    <row r="104" spans="1:41" s="175" customFormat="1">
      <c r="A104" s="1056"/>
      <c r="B104" s="1056"/>
      <c r="C104" s="1056"/>
      <c r="D104" s="1056"/>
      <c r="E104" s="1056"/>
      <c r="F104" s="1056"/>
      <c r="H104" s="29"/>
      <c r="I104" s="29"/>
      <c r="J104" s="29"/>
      <c r="K104" s="29"/>
      <c r="L104" s="29"/>
      <c r="M104" s="29"/>
      <c r="N104" s="1"/>
      <c r="O104" s="29"/>
      <c r="P104" s="29"/>
      <c r="Q104" s="29"/>
      <c r="R104" s="72"/>
      <c r="S104" s="72"/>
      <c r="T104" s="72"/>
      <c r="U104" s="72"/>
      <c r="V104" s="72"/>
      <c r="W104" s="72"/>
      <c r="X104" s="72"/>
      <c r="Y104" s="72"/>
      <c r="Z104" s="72"/>
      <c r="AA104" s="72"/>
      <c r="AB104" s="72"/>
      <c r="AC104" s="72"/>
      <c r="AD104" s="72"/>
      <c r="AE104" s="72"/>
      <c r="AF104" s="72"/>
      <c r="AG104" s="72"/>
      <c r="AH104" s="72"/>
      <c r="AI104" s="72"/>
      <c r="AJ104" s="72"/>
      <c r="AK104" s="72"/>
      <c r="AL104" s="29"/>
      <c r="AM104" s="29"/>
      <c r="AN104" s="29"/>
      <c r="AO104" s="29"/>
    </row>
    <row r="105" spans="1:41" s="175" customFormat="1">
      <c r="A105" s="1056"/>
      <c r="B105" s="1056"/>
      <c r="C105" s="1056"/>
      <c r="D105" s="1056"/>
      <c r="E105" s="1056"/>
      <c r="F105" s="1056"/>
      <c r="H105" s="29"/>
      <c r="I105" s="29"/>
      <c r="J105" s="29"/>
      <c r="K105" s="29"/>
      <c r="L105" s="29"/>
      <c r="M105" s="29"/>
      <c r="N105" s="1"/>
      <c r="O105" s="29"/>
      <c r="P105" s="29"/>
      <c r="Q105" s="29"/>
      <c r="R105" s="72"/>
      <c r="S105" s="72"/>
      <c r="T105" s="72"/>
      <c r="U105" s="72"/>
      <c r="V105" s="72"/>
      <c r="W105" s="72"/>
      <c r="X105" s="72"/>
      <c r="Y105" s="72"/>
      <c r="Z105" s="72"/>
      <c r="AA105" s="72"/>
      <c r="AB105" s="72"/>
      <c r="AC105" s="72"/>
      <c r="AD105" s="72"/>
      <c r="AE105" s="72"/>
      <c r="AF105" s="72"/>
      <c r="AG105" s="72"/>
      <c r="AH105" s="72"/>
      <c r="AI105" s="72"/>
      <c r="AJ105" s="72"/>
      <c r="AK105" s="72"/>
      <c r="AL105" s="29"/>
      <c r="AM105" s="29"/>
      <c r="AN105" s="29"/>
      <c r="AO105" s="29"/>
    </row>
    <row r="106" spans="1:41" s="175" customFormat="1">
      <c r="A106" s="1056"/>
      <c r="B106" s="1056"/>
      <c r="C106" s="1056"/>
      <c r="D106" s="1056"/>
      <c r="E106" s="1056"/>
      <c r="F106" s="1056"/>
      <c r="H106" s="29"/>
      <c r="I106" s="29"/>
      <c r="J106" s="29"/>
      <c r="K106" s="29"/>
      <c r="L106" s="29"/>
      <c r="M106" s="29"/>
      <c r="N106" s="1"/>
      <c r="O106" s="29"/>
      <c r="P106" s="29"/>
      <c r="Q106" s="29"/>
      <c r="R106" s="72"/>
      <c r="S106" s="72"/>
      <c r="T106" s="72"/>
      <c r="U106" s="72"/>
      <c r="V106" s="72"/>
      <c r="W106" s="72"/>
      <c r="X106" s="72"/>
      <c r="Y106" s="72"/>
      <c r="Z106" s="72"/>
      <c r="AA106" s="72"/>
      <c r="AB106" s="72"/>
      <c r="AC106" s="72"/>
      <c r="AD106" s="72"/>
      <c r="AE106" s="72"/>
      <c r="AF106" s="72"/>
      <c r="AG106" s="72"/>
      <c r="AH106" s="72"/>
      <c r="AI106" s="72"/>
      <c r="AJ106" s="72"/>
      <c r="AK106" s="72"/>
      <c r="AL106" s="29"/>
      <c r="AM106" s="29"/>
      <c r="AN106" s="29"/>
      <c r="AO106" s="29"/>
    </row>
    <row r="107" spans="1:41" s="175" customFormat="1">
      <c r="A107" s="1056"/>
      <c r="B107" s="1056"/>
      <c r="C107" s="1056"/>
      <c r="D107" s="1056"/>
      <c r="E107" s="1056"/>
      <c r="F107" s="1056"/>
      <c r="H107" s="29"/>
      <c r="I107" s="29"/>
      <c r="J107" s="29"/>
      <c r="K107" s="29"/>
      <c r="L107" s="29"/>
      <c r="M107" s="29"/>
      <c r="N107" s="1"/>
      <c r="O107" s="29"/>
      <c r="P107" s="29"/>
      <c r="Q107" s="29"/>
      <c r="R107" s="72"/>
      <c r="S107" s="72"/>
      <c r="T107" s="72"/>
      <c r="U107" s="72"/>
      <c r="V107" s="72"/>
      <c r="W107" s="72"/>
      <c r="X107" s="72"/>
      <c r="Y107" s="72"/>
      <c r="Z107" s="72"/>
      <c r="AA107" s="72"/>
      <c r="AB107" s="72"/>
      <c r="AC107" s="72"/>
      <c r="AD107" s="72"/>
      <c r="AE107" s="72"/>
      <c r="AF107" s="72"/>
      <c r="AG107" s="72"/>
      <c r="AH107" s="72"/>
      <c r="AI107" s="72"/>
      <c r="AJ107" s="72"/>
      <c r="AK107" s="72"/>
      <c r="AL107" s="29"/>
      <c r="AM107" s="29"/>
      <c r="AN107" s="29"/>
      <c r="AO107" s="29"/>
    </row>
    <row r="108" spans="1:41" s="175" customFormat="1">
      <c r="A108" s="1056"/>
      <c r="B108" s="1056"/>
      <c r="C108" s="1056"/>
      <c r="D108" s="1056"/>
      <c r="E108" s="1056"/>
      <c r="F108" s="1056"/>
      <c r="H108" s="29"/>
      <c r="I108" s="29"/>
      <c r="J108" s="29"/>
      <c r="K108" s="29"/>
      <c r="L108" s="29"/>
      <c r="M108" s="29"/>
      <c r="N108" s="1"/>
      <c r="O108" s="29"/>
      <c r="P108" s="29"/>
      <c r="Q108" s="29"/>
      <c r="R108" s="72"/>
      <c r="S108" s="72"/>
      <c r="T108" s="72"/>
      <c r="U108" s="72"/>
      <c r="V108" s="72"/>
      <c r="W108" s="72"/>
      <c r="X108" s="72"/>
      <c r="Y108" s="72"/>
      <c r="Z108" s="72"/>
      <c r="AA108" s="72"/>
      <c r="AB108" s="72"/>
      <c r="AC108" s="72"/>
      <c r="AD108" s="72"/>
      <c r="AE108" s="72"/>
      <c r="AF108" s="72"/>
      <c r="AG108" s="72"/>
      <c r="AH108" s="72"/>
      <c r="AI108" s="72"/>
      <c r="AJ108" s="72"/>
      <c r="AK108" s="72"/>
      <c r="AL108" s="29"/>
      <c r="AM108" s="29"/>
      <c r="AN108" s="29"/>
      <c r="AO108" s="29"/>
    </row>
    <row r="109" spans="1:41" s="175" customFormat="1">
      <c r="A109" s="1056"/>
      <c r="B109" s="1056"/>
      <c r="C109" s="1056"/>
      <c r="D109" s="1056"/>
      <c r="E109" s="1056"/>
      <c r="F109" s="1056"/>
      <c r="H109" s="29"/>
      <c r="I109" s="29"/>
      <c r="J109" s="29"/>
      <c r="K109" s="29"/>
      <c r="L109" s="29"/>
      <c r="M109" s="29"/>
      <c r="N109" s="1"/>
      <c r="O109" s="29"/>
      <c r="P109" s="29"/>
      <c r="Q109" s="29"/>
      <c r="R109" s="72"/>
      <c r="S109" s="72"/>
      <c r="T109" s="72"/>
      <c r="U109" s="72"/>
      <c r="V109" s="72"/>
      <c r="W109" s="72"/>
      <c r="X109" s="72"/>
      <c r="Y109" s="72"/>
      <c r="Z109" s="72"/>
      <c r="AA109" s="72"/>
      <c r="AB109" s="72"/>
      <c r="AC109" s="72"/>
      <c r="AD109" s="72"/>
      <c r="AE109" s="72"/>
      <c r="AF109" s="72"/>
      <c r="AG109" s="72"/>
      <c r="AH109" s="72"/>
      <c r="AI109" s="72"/>
      <c r="AJ109" s="72"/>
      <c r="AK109" s="72"/>
      <c r="AL109" s="29"/>
      <c r="AM109" s="29"/>
      <c r="AN109" s="29"/>
      <c r="AO109" s="29"/>
    </row>
    <row r="110" spans="1:41" s="175" customFormat="1">
      <c r="A110" s="1056"/>
      <c r="B110" s="1056"/>
      <c r="C110" s="1056"/>
      <c r="D110" s="1056"/>
      <c r="E110" s="1056"/>
      <c r="F110" s="1056"/>
      <c r="H110" s="29"/>
      <c r="I110" s="29"/>
      <c r="J110" s="29"/>
      <c r="K110" s="29"/>
      <c r="L110" s="29"/>
      <c r="M110" s="29"/>
      <c r="N110" s="1"/>
      <c r="O110" s="29"/>
      <c r="P110" s="29"/>
      <c r="Q110" s="29"/>
      <c r="R110" s="72"/>
      <c r="S110" s="72"/>
      <c r="T110" s="72"/>
      <c r="U110" s="72"/>
      <c r="V110" s="72"/>
      <c r="W110" s="72"/>
      <c r="X110" s="72"/>
      <c r="Y110" s="72"/>
      <c r="Z110" s="72"/>
      <c r="AA110" s="72"/>
      <c r="AB110" s="72"/>
      <c r="AC110" s="72"/>
      <c r="AD110" s="72"/>
      <c r="AE110" s="72"/>
      <c r="AF110" s="72"/>
      <c r="AG110" s="72"/>
      <c r="AH110" s="72"/>
      <c r="AI110" s="72"/>
      <c r="AJ110" s="72"/>
      <c r="AK110" s="72"/>
      <c r="AL110" s="29"/>
      <c r="AM110" s="29"/>
      <c r="AN110" s="29"/>
      <c r="AO110" s="29"/>
    </row>
    <row r="111" spans="1:41" s="175" customFormat="1">
      <c r="A111" s="1056"/>
      <c r="B111" s="1056"/>
      <c r="C111" s="1056"/>
      <c r="D111" s="1056"/>
      <c r="E111" s="1056"/>
      <c r="F111" s="1056"/>
      <c r="H111" s="29"/>
      <c r="I111" s="29"/>
      <c r="J111" s="29"/>
      <c r="K111" s="29"/>
      <c r="L111" s="29"/>
      <c r="M111" s="29"/>
      <c r="N111" s="1"/>
      <c r="O111" s="29"/>
      <c r="P111" s="29"/>
      <c r="Q111" s="29"/>
      <c r="R111" s="72"/>
      <c r="S111" s="72"/>
      <c r="T111" s="72"/>
      <c r="U111" s="72"/>
      <c r="V111" s="72"/>
      <c r="W111" s="72"/>
      <c r="X111" s="72"/>
      <c r="Y111" s="72"/>
      <c r="Z111" s="72"/>
      <c r="AA111" s="72"/>
      <c r="AB111" s="72"/>
      <c r="AC111" s="72"/>
      <c r="AD111" s="72"/>
      <c r="AE111" s="72"/>
      <c r="AF111" s="72"/>
      <c r="AG111" s="72"/>
      <c r="AH111" s="72"/>
      <c r="AI111" s="72"/>
      <c r="AJ111" s="72"/>
      <c r="AK111" s="72"/>
      <c r="AL111" s="29"/>
      <c r="AM111" s="29"/>
      <c r="AN111" s="29"/>
      <c r="AO111" s="29"/>
    </row>
    <row r="112" spans="1:41" s="175" customFormat="1">
      <c r="A112" s="1056"/>
      <c r="B112" s="1056"/>
      <c r="C112" s="1056"/>
      <c r="D112" s="1056"/>
      <c r="E112" s="1056"/>
      <c r="F112" s="1056"/>
      <c r="H112" s="29"/>
      <c r="I112" s="29"/>
      <c r="J112" s="29"/>
      <c r="K112" s="29"/>
      <c r="L112" s="29"/>
      <c r="M112" s="29"/>
      <c r="N112" s="1"/>
      <c r="O112" s="29"/>
      <c r="P112" s="29"/>
      <c r="Q112" s="29"/>
      <c r="R112" s="72"/>
      <c r="S112" s="72"/>
      <c r="T112" s="72"/>
      <c r="U112" s="72"/>
      <c r="V112" s="72"/>
      <c r="W112" s="72"/>
      <c r="X112" s="72"/>
      <c r="Y112" s="72"/>
      <c r="Z112" s="72"/>
      <c r="AA112" s="72"/>
      <c r="AB112" s="72"/>
      <c r="AC112" s="72"/>
      <c r="AD112" s="72"/>
      <c r="AE112" s="72"/>
      <c r="AF112" s="72"/>
      <c r="AG112" s="72"/>
      <c r="AH112" s="72"/>
      <c r="AI112" s="72"/>
      <c r="AJ112" s="72"/>
      <c r="AK112" s="72"/>
      <c r="AL112" s="29"/>
      <c r="AM112" s="29"/>
      <c r="AN112" s="29"/>
      <c r="AO112" s="29"/>
    </row>
    <row r="113" spans="1:41" s="175" customFormat="1">
      <c r="A113" s="1056"/>
      <c r="B113" s="1056"/>
      <c r="C113" s="1056"/>
      <c r="D113" s="1056"/>
      <c r="E113" s="1056"/>
      <c r="F113" s="1056"/>
      <c r="H113" s="29"/>
      <c r="I113" s="29"/>
      <c r="J113" s="29"/>
      <c r="K113" s="29"/>
      <c r="L113" s="29"/>
      <c r="M113" s="29"/>
      <c r="N113" s="1"/>
      <c r="O113" s="29"/>
      <c r="P113" s="29"/>
      <c r="Q113" s="29"/>
      <c r="R113" s="72"/>
      <c r="S113" s="72"/>
      <c r="T113" s="72"/>
      <c r="U113" s="72"/>
      <c r="V113" s="72"/>
      <c r="W113" s="72"/>
      <c r="X113" s="72"/>
      <c r="Y113" s="72"/>
      <c r="Z113" s="72"/>
      <c r="AA113" s="72"/>
      <c r="AB113" s="72"/>
      <c r="AC113" s="72"/>
      <c r="AD113" s="72"/>
      <c r="AE113" s="72"/>
      <c r="AF113" s="72"/>
      <c r="AG113" s="72"/>
      <c r="AH113" s="72"/>
      <c r="AI113" s="72"/>
      <c r="AJ113" s="72"/>
      <c r="AK113" s="72"/>
      <c r="AL113" s="29"/>
      <c r="AM113" s="29"/>
      <c r="AN113" s="29"/>
      <c r="AO113" s="29"/>
    </row>
    <row r="114" spans="1:41" s="175" customFormat="1">
      <c r="A114" s="1056"/>
      <c r="B114" s="1056"/>
      <c r="C114" s="1056"/>
      <c r="D114" s="1056"/>
      <c r="E114" s="1056"/>
      <c r="F114" s="1056"/>
      <c r="H114" s="29"/>
      <c r="I114" s="29"/>
      <c r="J114" s="29"/>
      <c r="K114" s="29"/>
      <c r="L114" s="29"/>
      <c r="M114" s="29"/>
      <c r="N114" s="1"/>
      <c r="O114" s="29"/>
      <c r="P114" s="29"/>
      <c r="Q114" s="29"/>
      <c r="R114" s="72"/>
      <c r="S114" s="72"/>
      <c r="T114" s="72"/>
      <c r="U114" s="72"/>
      <c r="V114" s="72"/>
      <c r="W114" s="72"/>
      <c r="X114" s="72"/>
      <c r="Y114" s="72"/>
      <c r="Z114" s="72"/>
      <c r="AA114" s="72"/>
      <c r="AB114" s="72"/>
      <c r="AC114" s="72"/>
      <c r="AD114" s="72"/>
      <c r="AE114" s="72"/>
      <c r="AF114" s="72"/>
      <c r="AG114" s="72"/>
      <c r="AH114" s="72"/>
      <c r="AI114" s="72"/>
      <c r="AJ114" s="72"/>
      <c r="AK114" s="72"/>
      <c r="AL114" s="29"/>
      <c r="AM114" s="29"/>
      <c r="AN114" s="29"/>
      <c r="AO114" s="29"/>
    </row>
    <row r="115" spans="1:41" s="175" customFormat="1">
      <c r="A115" s="1056"/>
      <c r="B115" s="1056"/>
      <c r="C115" s="1056"/>
      <c r="D115" s="1056"/>
      <c r="E115" s="1056"/>
      <c r="F115" s="1056"/>
      <c r="H115" s="29"/>
      <c r="I115" s="29"/>
      <c r="J115" s="29"/>
      <c r="K115" s="29"/>
      <c r="L115" s="29"/>
      <c r="M115" s="29"/>
      <c r="N115" s="1"/>
      <c r="O115" s="29"/>
      <c r="P115" s="29"/>
      <c r="Q115" s="29"/>
      <c r="R115" s="72"/>
      <c r="S115" s="72"/>
      <c r="T115" s="72"/>
      <c r="U115" s="72"/>
      <c r="V115" s="72"/>
      <c r="W115" s="72"/>
      <c r="X115" s="72"/>
      <c r="Y115" s="72"/>
      <c r="Z115" s="72"/>
      <c r="AA115" s="72"/>
      <c r="AB115" s="72"/>
      <c r="AC115" s="72"/>
      <c r="AD115" s="72"/>
      <c r="AE115" s="72"/>
      <c r="AF115" s="72"/>
      <c r="AG115" s="72"/>
      <c r="AH115" s="72"/>
      <c r="AI115" s="72"/>
      <c r="AJ115" s="72"/>
      <c r="AK115" s="72"/>
      <c r="AL115" s="29"/>
      <c r="AM115" s="29"/>
      <c r="AN115" s="29"/>
      <c r="AO115" s="29"/>
    </row>
    <row r="116" spans="1:41" s="175" customFormat="1">
      <c r="A116" s="1056"/>
      <c r="B116" s="1056"/>
      <c r="C116" s="1056"/>
      <c r="D116" s="1056"/>
      <c r="E116" s="1056"/>
      <c r="F116" s="1056"/>
      <c r="H116" s="29"/>
      <c r="I116" s="29"/>
      <c r="J116" s="29"/>
      <c r="K116" s="29"/>
      <c r="L116" s="29"/>
      <c r="M116" s="29"/>
      <c r="N116" s="1"/>
      <c r="O116" s="29"/>
      <c r="P116" s="29"/>
      <c r="Q116" s="29"/>
      <c r="R116" s="72"/>
      <c r="S116" s="72"/>
      <c r="T116" s="72"/>
      <c r="U116" s="72"/>
      <c r="V116" s="72"/>
      <c r="W116" s="72"/>
      <c r="X116" s="72"/>
      <c r="Y116" s="72"/>
      <c r="Z116" s="72"/>
      <c r="AA116" s="72"/>
      <c r="AB116" s="72"/>
      <c r="AC116" s="72"/>
      <c r="AD116" s="72"/>
      <c r="AE116" s="72"/>
      <c r="AF116" s="72"/>
      <c r="AG116" s="72"/>
      <c r="AH116" s="72"/>
      <c r="AI116" s="72"/>
      <c r="AJ116" s="72"/>
      <c r="AK116" s="72"/>
      <c r="AL116" s="29"/>
      <c r="AM116" s="29"/>
      <c r="AN116" s="29"/>
      <c r="AO116" s="29"/>
    </row>
    <row r="117" spans="1:41" s="175" customFormat="1">
      <c r="A117" s="1056"/>
      <c r="B117" s="1056"/>
      <c r="C117" s="1056"/>
      <c r="D117" s="1056"/>
      <c r="E117" s="1056"/>
      <c r="F117" s="1056"/>
      <c r="H117" s="29"/>
      <c r="I117" s="29"/>
      <c r="J117" s="29"/>
      <c r="K117" s="29"/>
      <c r="L117" s="29"/>
      <c r="M117" s="29"/>
      <c r="N117" s="1"/>
      <c r="O117" s="29"/>
      <c r="P117" s="29"/>
      <c r="Q117" s="29"/>
      <c r="R117" s="72"/>
      <c r="S117" s="72"/>
      <c r="T117" s="72"/>
      <c r="U117" s="72"/>
      <c r="V117" s="72"/>
      <c r="W117" s="72"/>
      <c r="X117" s="72"/>
      <c r="Y117" s="72"/>
      <c r="Z117" s="72"/>
      <c r="AA117" s="72"/>
      <c r="AB117" s="72"/>
      <c r="AC117" s="72"/>
      <c r="AD117" s="72"/>
      <c r="AE117" s="72"/>
      <c r="AF117" s="72"/>
      <c r="AG117" s="72"/>
      <c r="AH117" s="72"/>
      <c r="AI117" s="72"/>
      <c r="AJ117" s="72"/>
      <c r="AK117" s="72"/>
      <c r="AL117" s="29"/>
      <c r="AM117" s="29"/>
      <c r="AN117" s="29"/>
      <c r="AO117" s="29"/>
    </row>
    <row r="118" spans="1:41" s="175" customFormat="1">
      <c r="A118" s="1056"/>
      <c r="B118" s="1056"/>
      <c r="C118" s="1056"/>
      <c r="D118" s="1056"/>
      <c r="E118" s="1056"/>
      <c r="F118" s="1056"/>
      <c r="H118" s="29"/>
      <c r="I118" s="29"/>
      <c r="J118" s="29"/>
      <c r="K118" s="29"/>
      <c r="L118" s="29"/>
      <c r="M118" s="29"/>
      <c r="N118" s="1"/>
      <c r="O118" s="29"/>
      <c r="P118" s="29"/>
      <c r="Q118" s="29"/>
      <c r="R118" s="72"/>
      <c r="S118" s="72"/>
      <c r="T118" s="72"/>
      <c r="U118" s="72"/>
      <c r="V118" s="72"/>
      <c r="W118" s="72"/>
      <c r="X118" s="72"/>
      <c r="Y118" s="72"/>
      <c r="Z118" s="72"/>
      <c r="AA118" s="72"/>
      <c r="AB118" s="72"/>
      <c r="AC118" s="72"/>
      <c r="AD118" s="72"/>
      <c r="AE118" s="72"/>
      <c r="AF118" s="72"/>
      <c r="AG118" s="72"/>
      <c r="AH118" s="72"/>
      <c r="AI118" s="72"/>
      <c r="AJ118" s="72"/>
      <c r="AK118" s="72"/>
      <c r="AL118" s="29"/>
      <c r="AM118" s="29"/>
      <c r="AN118" s="29"/>
      <c r="AO118" s="29"/>
    </row>
    <row r="119" spans="1:41" s="175" customFormat="1">
      <c r="A119" s="1056"/>
      <c r="B119" s="1056"/>
      <c r="C119" s="1056"/>
      <c r="D119" s="1056"/>
      <c r="E119" s="1056"/>
      <c r="F119" s="1056"/>
      <c r="H119" s="29"/>
      <c r="I119" s="29"/>
      <c r="J119" s="29"/>
      <c r="K119" s="29"/>
      <c r="L119" s="29"/>
      <c r="M119" s="29"/>
      <c r="N119" s="1"/>
      <c r="O119" s="29"/>
      <c r="P119" s="29"/>
      <c r="Q119" s="29"/>
      <c r="R119" s="72"/>
      <c r="S119" s="72"/>
      <c r="T119" s="72"/>
      <c r="U119" s="72"/>
      <c r="V119" s="72"/>
      <c r="W119" s="72"/>
      <c r="X119" s="72"/>
      <c r="Y119" s="72"/>
      <c r="Z119" s="72"/>
      <c r="AA119" s="72"/>
      <c r="AB119" s="72"/>
      <c r="AC119" s="72"/>
      <c r="AD119" s="72"/>
      <c r="AE119" s="72"/>
      <c r="AF119" s="72"/>
      <c r="AG119" s="72"/>
      <c r="AH119" s="72"/>
      <c r="AI119" s="72"/>
      <c r="AJ119" s="72"/>
      <c r="AK119" s="72"/>
      <c r="AL119" s="29"/>
      <c r="AM119" s="29"/>
      <c r="AN119" s="29"/>
      <c r="AO119" s="29"/>
    </row>
    <row r="120" spans="1:41" s="175" customFormat="1">
      <c r="A120" s="1056"/>
      <c r="B120" s="1056"/>
      <c r="C120" s="1056"/>
      <c r="D120" s="1056"/>
      <c r="E120" s="1056"/>
      <c r="F120" s="1056"/>
      <c r="H120" s="29"/>
      <c r="I120" s="29"/>
      <c r="J120" s="29"/>
      <c r="K120" s="29"/>
      <c r="L120" s="29"/>
      <c r="M120" s="29"/>
      <c r="N120" s="1"/>
      <c r="O120" s="29"/>
      <c r="P120" s="29"/>
      <c r="Q120" s="29"/>
      <c r="R120" s="72"/>
      <c r="S120" s="72"/>
      <c r="T120" s="72"/>
      <c r="U120" s="72"/>
      <c r="V120" s="72"/>
      <c r="W120" s="72"/>
      <c r="X120" s="72"/>
      <c r="Y120" s="72"/>
      <c r="Z120" s="72"/>
      <c r="AA120" s="72"/>
      <c r="AB120" s="72"/>
      <c r="AC120" s="72"/>
      <c r="AD120" s="72"/>
      <c r="AE120" s="72"/>
      <c r="AF120" s="72"/>
      <c r="AG120" s="72"/>
      <c r="AH120" s="72"/>
      <c r="AI120" s="72"/>
      <c r="AJ120" s="72"/>
      <c r="AK120" s="72"/>
      <c r="AL120" s="29"/>
      <c r="AM120" s="29"/>
      <c r="AN120" s="29"/>
      <c r="AO120" s="29"/>
    </row>
    <row r="121" spans="1:41" s="175" customFormat="1">
      <c r="A121" s="1056"/>
      <c r="B121" s="1056"/>
      <c r="C121" s="1056"/>
      <c r="D121" s="1056"/>
      <c r="E121" s="1056"/>
      <c r="F121" s="1056"/>
      <c r="H121" s="29"/>
      <c r="I121" s="29"/>
      <c r="J121" s="29"/>
      <c r="K121" s="29"/>
      <c r="L121" s="29"/>
      <c r="M121" s="29"/>
      <c r="N121" s="1"/>
      <c r="O121" s="29"/>
      <c r="P121" s="29"/>
      <c r="Q121" s="29"/>
      <c r="R121" s="72"/>
      <c r="S121" s="72"/>
      <c r="T121" s="72"/>
      <c r="U121" s="72"/>
      <c r="V121" s="72"/>
      <c r="W121" s="72"/>
      <c r="X121" s="72"/>
      <c r="Y121" s="72"/>
      <c r="Z121" s="72"/>
      <c r="AA121" s="72"/>
      <c r="AB121" s="72"/>
      <c r="AC121" s="72"/>
      <c r="AD121" s="72"/>
      <c r="AE121" s="72"/>
      <c r="AF121" s="72"/>
      <c r="AG121" s="72"/>
      <c r="AH121" s="72"/>
      <c r="AI121" s="72"/>
      <c r="AJ121" s="72"/>
      <c r="AK121" s="72"/>
      <c r="AL121" s="29"/>
      <c r="AM121" s="29"/>
      <c r="AN121" s="29"/>
      <c r="AO121" s="29"/>
    </row>
    <row r="122" spans="1:41" s="175" customFormat="1">
      <c r="A122" s="1056"/>
      <c r="B122" s="1056"/>
      <c r="C122" s="1056"/>
      <c r="D122" s="1056"/>
      <c r="E122" s="1056"/>
      <c r="F122" s="1056"/>
      <c r="H122" s="29"/>
      <c r="I122" s="29"/>
      <c r="J122" s="29"/>
      <c r="K122" s="29"/>
      <c r="L122" s="29"/>
      <c r="M122" s="29"/>
      <c r="N122" s="1"/>
      <c r="O122" s="29"/>
      <c r="P122" s="29"/>
      <c r="Q122" s="29"/>
      <c r="R122" s="72"/>
      <c r="S122" s="72"/>
      <c r="T122" s="72"/>
      <c r="U122" s="72"/>
      <c r="V122" s="72"/>
      <c r="W122" s="72"/>
      <c r="X122" s="72"/>
      <c r="Y122" s="72"/>
      <c r="Z122" s="72"/>
      <c r="AA122" s="72"/>
      <c r="AB122" s="72"/>
      <c r="AC122" s="72"/>
      <c r="AD122" s="72"/>
      <c r="AE122" s="72"/>
      <c r="AF122" s="72"/>
      <c r="AG122" s="72"/>
      <c r="AH122" s="72"/>
      <c r="AI122" s="72"/>
      <c r="AJ122" s="72"/>
      <c r="AK122" s="72"/>
      <c r="AL122" s="29"/>
      <c r="AM122" s="29"/>
      <c r="AN122" s="29"/>
      <c r="AO122" s="29"/>
    </row>
    <row r="123" spans="1:41" s="175" customFormat="1">
      <c r="A123" s="1056"/>
      <c r="B123" s="83"/>
      <c r="C123" s="82"/>
      <c r="D123" s="82"/>
      <c r="E123" s="82"/>
      <c r="F123" s="82"/>
      <c r="H123" s="29"/>
      <c r="I123" s="29"/>
      <c r="J123" s="29"/>
      <c r="K123" s="29"/>
      <c r="L123" s="29"/>
      <c r="M123" s="29"/>
      <c r="N123" s="1"/>
      <c r="O123" s="29"/>
      <c r="P123" s="29"/>
      <c r="Q123" s="29"/>
      <c r="R123" s="72"/>
      <c r="S123" s="72"/>
      <c r="T123" s="72"/>
      <c r="U123" s="72"/>
      <c r="V123" s="72"/>
      <c r="W123" s="72"/>
      <c r="X123" s="72"/>
      <c r="Y123" s="72"/>
      <c r="Z123" s="72"/>
      <c r="AA123" s="72"/>
      <c r="AB123" s="72"/>
      <c r="AC123" s="72"/>
      <c r="AD123" s="72"/>
      <c r="AE123" s="72"/>
      <c r="AF123" s="72"/>
      <c r="AG123" s="72"/>
      <c r="AH123" s="72"/>
      <c r="AI123" s="72"/>
      <c r="AJ123" s="72"/>
      <c r="AK123" s="72"/>
      <c r="AL123" s="29"/>
      <c r="AM123" s="29"/>
      <c r="AN123" s="29"/>
      <c r="AO123" s="29"/>
    </row>
    <row r="124" spans="1:41" s="175" customFormat="1">
      <c r="A124" s="1056"/>
      <c r="B124" s="83"/>
      <c r="C124" s="82"/>
      <c r="D124" s="82"/>
      <c r="E124" s="82"/>
      <c r="F124" s="82"/>
      <c r="H124" s="29"/>
      <c r="I124" s="29"/>
      <c r="J124" s="29"/>
      <c r="K124" s="29"/>
      <c r="L124" s="29"/>
      <c r="M124" s="29"/>
      <c r="N124" s="1"/>
      <c r="O124" s="29"/>
      <c r="P124" s="29"/>
      <c r="Q124" s="29"/>
      <c r="R124" s="72"/>
      <c r="S124" s="72"/>
      <c r="T124" s="72"/>
      <c r="U124" s="72"/>
      <c r="V124" s="72"/>
      <c r="W124" s="72"/>
      <c r="X124" s="72"/>
      <c r="Y124" s="72"/>
      <c r="Z124" s="72"/>
      <c r="AA124" s="72"/>
      <c r="AB124" s="72"/>
      <c r="AC124" s="72"/>
      <c r="AD124" s="72"/>
      <c r="AE124" s="72"/>
      <c r="AF124" s="72"/>
      <c r="AG124" s="72"/>
      <c r="AH124" s="72"/>
      <c r="AI124" s="72"/>
      <c r="AJ124" s="72"/>
      <c r="AK124" s="72"/>
      <c r="AL124" s="29"/>
      <c r="AM124" s="29"/>
      <c r="AN124" s="29"/>
      <c r="AO124" s="29"/>
    </row>
    <row r="125" spans="1:41" s="175" customFormat="1">
      <c r="A125" s="1056"/>
      <c r="B125" s="83"/>
      <c r="C125" s="82"/>
      <c r="D125" s="82"/>
      <c r="E125" s="82"/>
      <c r="F125" s="82"/>
      <c r="H125" s="29"/>
      <c r="I125" s="29"/>
      <c r="J125" s="29"/>
      <c r="K125" s="29"/>
      <c r="L125" s="29"/>
      <c r="M125" s="29"/>
      <c r="N125" s="1"/>
      <c r="O125" s="29"/>
      <c r="P125" s="29"/>
      <c r="Q125" s="29"/>
      <c r="R125" s="72"/>
      <c r="S125" s="72"/>
      <c r="T125" s="72"/>
      <c r="U125" s="72"/>
      <c r="V125" s="72"/>
      <c r="W125" s="72"/>
      <c r="X125" s="72"/>
      <c r="Y125" s="72"/>
      <c r="Z125" s="72"/>
      <c r="AA125" s="72"/>
      <c r="AB125" s="72"/>
      <c r="AC125" s="72"/>
      <c r="AD125" s="72"/>
      <c r="AE125" s="72"/>
      <c r="AF125" s="72"/>
      <c r="AG125" s="72"/>
      <c r="AH125" s="72"/>
      <c r="AI125" s="72"/>
      <c r="AJ125" s="72"/>
      <c r="AK125" s="72"/>
      <c r="AL125" s="29"/>
      <c r="AM125" s="29"/>
      <c r="AN125" s="29"/>
      <c r="AO125" s="29"/>
    </row>
    <row r="126" spans="1:41" s="175" customFormat="1">
      <c r="A126" s="1056"/>
      <c r="B126" s="83"/>
      <c r="C126" s="82"/>
      <c r="D126" s="82"/>
      <c r="E126" s="82"/>
      <c r="F126" s="82"/>
      <c r="H126" s="29"/>
      <c r="I126" s="29"/>
      <c r="J126" s="29"/>
      <c r="K126" s="29"/>
      <c r="L126" s="29"/>
      <c r="M126" s="29"/>
      <c r="N126" s="1"/>
      <c r="O126" s="29"/>
      <c r="P126" s="29"/>
      <c r="Q126" s="29"/>
      <c r="R126" s="72"/>
      <c r="S126" s="72"/>
      <c r="T126" s="72"/>
      <c r="U126" s="72"/>
      <c r="V126" s="72"/>
      <c r="W126" s="72"/>
      <c r="X126" s="72"/>
      <c r="Y126" s="72"/>
      <c r="Z126" s="72"/>
      <c r="AA126" s="72"/>
      <c r="AB126" s="72"/>
      <c r="AC126" s="72"/>
      <c r="AD126" s="72"/>
      <c r="AE126" s="72"/>
      <c r="AF126" s="72"/>
      <c r="AG126" s="72"/>
      <c r="AH126" s="72"/>
      <c r="AI126" s="72"/>
      <c r="AJ126" s="72"/>
      <c r="AK126" s="72"/>
      <c r="AL126" s="29"/>
      <c r="AM126" s="29"/>
      <c r="AN126" s="29"/>
      <c r="AO126" s="29"/>
    </row>
    <row r="127" spans="1:41" s="175" customFormat="1">
      <c r="A127" s="1056"/>
      <c r="B127" s="83"/>
      <c r="C127" s="82"/>
      <c r="D127" s="82"/>
      <c r="E127" s="82"/>
      <c r="F127" s="82"/>
      <c r="H127" s="29"/>
      <c r="I127" s="29"/>
      <c r="J127" s="29"/>
      <c r="K127" s="29"/>
      <c r="L127" s="29"/>
      <c r="M127" s="29"/>
      <c r="N127" s="1"/>
      <c r="O127" s="29"/>
      <c r="P127" s="29"/>
      <c r="Q127" s="29"/>
      <c r="R127" s="72"/>
      <c r="S127" s="72"/>
      <c r="T127" s="72"/>
      <c r="U127" s="72"/>
      <c r="V127" s="72"/>
      <c r="W127" s="72"/>
      <c r="X127" s="72"/>
      <c r="Y127" s="72"/>
      <c r="Z127" s="72"/>
      <c r="AA127" s="72"/>
      <c r="AB127" s="72"/>
      <c r="AC127" s="72"/>
      <c r="AD127" s="72"/>
      <c r="AE127" s="72"/>
      <c r="AF127" s="72"/>
      <c r="AG127" s="72"/>
      <c r="AH127" s="72"/>
      <c r="AI127" s="72"/>
      <c r="AJ127" s="72"/>
      <c r="AK127" s="72"/>
      <c r="AL127" s="29"/>
      <c r="AM127" s="29"/>
      <c r="AN127" s="29"/>
      <c r="AO127" s="29"/>
    </row>
    <row r="128" spans="1:41" s="175" customFormat="1">
      <c r="A128" s="1056"/>
      <c r="B128" s="83"/>
      <c r="C128" s="82"/>
      <c r="D128" s="82"/>
      <c r="E128" s="82"/>
      <c r="F128" s="82"/>
      <c r="H128" s="29"/>
      <c r="I128" s="29"/>
      <c r="J128" s="29"/>
      <c r="K128" s="29"/>
      <c r="L128" s="29"/>
      <c r="M128" s="29"/>
      <c r="N128" s="1"/>
      <c r="O128" s="29"/>
      <c r="P128" s="29"/>
      <c r="Q128" s="29"/>
      <c r="R128" s="72"/>
      <c r="S128" s="72"/>
      <c r="T128" s="72"/>
      <c r="U128" s="72"/>
      <c r="V128" s="72"/>
      <c r="W128" s="72"/>
      <c r="X128" s="72"/>
      <c r="Y128" s="72"/>
      <c r="Z128" s="72"/>
      <c r="AA128" s="72"/>
      <c r="AB128" s="72"/>
      <c r="AC128" s="72"/>
      <c r="AD128" s="72"/>
      <c r="AE128" s="72"/>
      <c r="AF128" s="72"/>
      <c r="AG128" s="72"/>
      <c r="AH128" s="72"/>
      <c r="AI128" s="72"/>
      <c r="AJ128" s="72"/>
      <c r="AK128" s="72"/>
      <c r="AL128" s="29"/>
      <c r="AM128" s="29"/>
      <c r="AN128" s="29"/>
      <c r="AO128" s="29"/>
    </row>
    <row r="129" spans="1:41" s="175" customFormat="1">
      <c r="A129" s="1056"/>
      <c r="B129" s="83"/>
      <c r="C129" s="82"/>
      <c r="D129" s="82"/>
      <c r="E129" s="82"/>
      <c r="F129" s="82"/>
      <c r="H129" s="29"/>
      <c r="I129" s="29"/>
      <c r="J129" s="29"/>
      <c r="K129" s="29"/>
      <c r="L129" s="29"/>
      <c r="M129" s="29"/>
      <c r="N129" s="1"/>
      <c r="O129" s="29"/>
      <c r="P129" s="29"/>
      <c r="Q129" s="29"/>
      <c r="R129" s="72"/>
      <c r="S129" s="72"/>
      <c r="T129" s="72"/>
      <c r="U129" s="72"/>
      <c r="V129" s="72"/>
      <c r="W129" s="72"/>
      <c r="X129" s="72"/>
      <c r="Y129" s="72"/>
      <c r="Z129" s="72"/>
      <c r="AA129" s="72"/>
      <c r="AB129" s="72"/>
      <c r="AC129" s="72"/>
      <c r="AD129" s="72"/>
      <c r="AE129" s="72"/>
      <c r="AF129" s="72"/>
      <c r="AG129" s="72"/>
      <c r="AH129" s="72"/>
      <c r="AI129" s="72"/>
      <c r="AJ129" s="72"/>
      <c r="AK129" s="72"/>
      <c r="AL129" s="29"/>
      <c r="AM129" s="29"/>
      <c r="AN129" s="29"/>
      <c r="AO129" s="29"/>
    </row>
    <row r="130" spans="1:41" s="175" customFormat="1">
      <c r="A130" s="1056"/>
      <c r="B130" s="83"/>
      <c r="C130" s="82"/>
      <c r="D130" s="82"/>
      <c r="E130" s="82"/>
      <c r="F130" s="82"/>
      <c r="H130" s="29"/>
      <c r="I130" s="29"/>
      <c r="J130" s="29"/>
      <c r="K130" s="29"/>
      <c r="L130" s="29"/>
      <c r="M130" s="29"/>
      <c r="N130" s="1"/>
      <c r="O130" s="29"/>
      <c r="P130" s="29"/>
      <c r="Q130" s="29"/>
      <c r="R130" s="72"/>
      <c r="S130" s="72"/>
      <c r="T130" s="72"/>
      <c r="U130" s="72"/>
      <c r="V130" s="72"/>
      <c r="W130" s="72"/>
      <c r="X130" s="72"/>
      <c r="Y130" s="72"/>
      <c r="Z130" s="72"/>
      <c r="AA130" s="72"/>
      <c r="AB130" s="72"/>
      <c r="AC130" s="72"/>
      <c r="AD130" s="72"/>
      <c r="AE130" s="72"/>
      <c r="AF130" s="72"/>
      <c r="AG130" s="72"/>
      <c r="AH130" s="72"/>
      <c r="AI130" s="72"/>
      <c r="AJ130" s="72"/>
      <c r="AK130" s="72"/>
      <c r="AL130" s="29"/>
      <c r="AM130" s="29"/>
      <c r="AN130" s="29"/>
      <c r="AO130" s="29"/>
    </row>
    <row r="131" spans="1:41" s="175" customFormat="1">
      <c r="A131" s="1056"/>
      <c r="B131" s="83"/>
      <c r="C131" s="82"/>
      <c r="D131" s="82"/>
      <c r="E131" s="82"/>
      <c r="F131" s="82"/>
      <c r="H131" s="29"/>
      <c r="I131" s="29"/>
      <c r="J131" s="29"/>
      <c r="K131" s="29"/>
      <c r="L131" s="29"/>
      <c r="M131" s="29"/>
      <c r="N131" s="1"/>
      <c r="O131" s="29"/>
      <c r="P131" s="29"/>
      <c r="Q131" s="29"/>
      <c r="R131" s="72"/>
      <c r="S131" s="72"/>
      <c r="T131" s="72"/>
      <c r="U131" s="72"/>
      <c r="V131" s="72"/>
      <c r="W131" s="72"/>
      <c r="X131" s="72"/>
      <c r="Y131" s="72"/>
      <c r="Z131" s="72"/>
      <c r="AA131" s="72"/>
      <c r="AB131" s="72"/>
      <c r="AC131" s="72"/>
      <c r="AD131" s="72"/>
      <c r="AE131" s="72"/>
      <c r="AF131" s="72"/>
      <c r="AG131" s="72"/>
      <c r="AH131" s="72"/>
      <c r="AI131" s="72"/>
      <c r="AJ131" s="72"/>
      <c r="AK131" s="72"/>
      <c r="AL131" s="29"/>
      <c r="AM131" s="29"/>
      <c r="AN131" s="29"/>
      <c r="AO131" s="29"/>
    </row>
    <row r="132" spans="1:41" s="175" customFormat="1">
      <c r="A132" s="1056"/>
      <c r="B132" s="83"/>
      <c r="C132" s="82"/>
      <c r="D132" s="82"/>
      <c r="E132" s="82"/>
      <c r="F132" s="82"/>
      <c r="H132" s="29"/>
      <c r="I132" s="29"/>
      <c r="J132" s="29"/>
      <c r="K132" s="29"/>
      <c r="L132" s="29"/>
      <c r="M132" s="29"/>
      <c r="N132" s="1"/>
      <c r="O132" s="29"/>
      <c r="P132" s="29"/>
      <c r="Q132" s="29"/>
      <c r="R132" s="72"/>
      <c r="S132" s="72"/>
      <c r="T132" s="72"/>
      <c r="U132" s="72"/>
      <c r="V132" s="72"/>
      <c r="W132" s="72"/>
      <c r="X132" s="72"/>
      <c r="Y132" s="72"/>
      <c r="Z132" s="72"/>
      <c r="AA132" s="72"/>
      <c r="AB132" s="72"/>
      <c r="AC132" s="72"/>
      <c r="AD132" s="72"/>
      <c r="AE132" s="72"/>
      <c r="AF132" s="72"/>
      <c r="AG132" s="72"/>
      <c r="AH132" s="72"/>
      <c r="AI132" s="72"/>
      <c r="AJ132" s="72"/>
      <c r="AK132" s="72"/>
      <c r="AL132" s="29"/>
      <c r="AM132" s="29"/>
      <c r="AN132" s="29"/>
      <c r="AO132" s="29"/>
    </row>
    <row r="133" spans="1:41" s="175" customFormat="1">
      <c r="A133" s="1056"/>
      <c r="B133" s="83"/>
      <c r="C133" s="82"/>
      <c r="D133" s="82"/>
      <c r="E133" s="82"/>
      <c r="F133" s="82"/>
      <c r="H133" s="29"/>
      <c r="I133" s="29"/>
      <c r="J133" s="29"/>
      <c r="K133" s="29"/>
      <c r="L133" s="29"/>
      <c r="M133" s="29"/>
      <c r="N133" s="1"/>
      <c r="O133" s="29"/>
      <c r="P133" s="29"/>
      <c r="Q133" s="29"/>
      <c r="R133" s="72"/>
      <c r="S133" s="72"/>
      <c r="T133" s="72"/>
      <c r="U133" s="72"/>
      <c r="V133" s="72"/>
      <c r="W133" s="72"/>
      <c r="X133" s="72"/>
      <c r="Y133" s="72"/>
      <c r="Z133" s="72"/>
      <c r="AA133" s="72"/>
      <c r="AB133" s="72"/>
      <c r="AC133" s="72"/>
      <c r="AD133" s="72"/>
      <c r="AE133" s="72"/>
      <c r="AF133" s="72"/>
      <c r="AG133" s="72"/>
      <c r="AH133" s="72"/>
      <c r="AI133" s="72"/>
      <c r="AJ133" s="72"/>
      <c r="AK133" s="72"/>
      <c r="AL133" s="29"/>
      <c r="AM133" s="29"/>
      <c r="AN133" s="29"/>
      <c r="AO133" s="29"/>
    </row>
    <row r="134" spans="1:41" s="175" customFormat="1">
      <c r="A134" s="1056"/>
      <c r="B134" s="83"/>
      <c r="C134" s="82"/>
      <c r="D134" s="82"/>
      <c r="E134" s="82"/>
      <c r="F134" s="82"/>
      <c r="H134" s="29"/>
      <c r="I134" s="29"/>
      <c r="J134" s="29"/>
      <c r="K134" s="29"/>
      <c r="L134" s="29"/>
      <c r="M134" s="29"/>
      <c r="N134" s="1"/>
      <c r="O134" s="29"/>
      <c r="P134" s="29"/>
      <c r="Q134" s="29"/>
      <c r="R134" s="72"/>
      <c r="S134" s="72"/>
      <c r="T134" s="72"/>
      <c r="U134" s="72"/>
      <c r="V134" s="72"/>
      <c r="W134" s="72"/>
      <c r="X134" s="72"/>
      <c r="Y134" s="72"/>
      <c r="Z134" s="72"/>
      <c r="AA134" s="72"/>
      <c r="AB134" s="72"/>
      <c r="AC134" s="72"/>
      <c r="AD134" s="72"/>
      <c r="AE134" s="72"/>
      <c r="AF134" s="72"/>
      <c r="AG134" s="72"/>
      <c r="AH134" s="72"/>
      <c r="AI134" s="72"/>
      <c r="AJ134" s="72"/>
      <c r="AK134" s="72"/>
      <c r="AL134" s="29"/>
      <c r="AM134" s="29"/>
      <c r="AN134" s="29"/>
      <c r="AO134" s="29"/>
    </row>
    <row r="135" spans="1:41" s="175" customFormat="1">
      <c r="A135" s="1056"/>
      <c r="B135" s="83"/>
      <c r="C135" s="82"/>
      <c r="D135" s="82"/>
      <c r="E135" s="82"/>
      <c r="F135" s="82"/>
      <c r="H135" s="29"/>
      <c r="I135" s="29"/>
      <c r="J135" s="29"/>
      <c r="K135" s="29"/>
      <c r="L135" s="29"/>
      <c r="M135" s="29"/>
      <c r="N135" s="1"/>
      <c r="O135" s="29"/>
      <c r="P135" s="29"/>
      <c r="Q135" s="29"/>
      <c r="R135" s="72"/>
      <c r="S135" s="72"/>
      <c r="T135" s="72"/>
      <c r="U135" s="72"/>
      <c r="V135" s="72"/>
      <c r="W135" s="72"/>
      <c r="X135" s="72"/>
      <c r="Y135" s="72"/>
      <c r="Z135" s="72"/>
      <c r="AA135" s="72"/>
      <c r="AB135" s="72"/>
      <c r="AC135" s="72"/>
      <c r="AD135" s="72"/>
      <c r="AE135" s="72"/>
      <c r="AF135" s="72"/>
      <c r="AG135" s="72"/>
      <c r="AH135" s="72"/>
      <c r="AI135" s="72"/>
      <c r="AJ135" s="72"/>
      <c r="AK135" s="72"/>
      <c r="AL135" s="29"/>
      <c r="AM135" s="29"/>
      <c r="AN135" s="29"/>
      <c r="AO135" s="29"/>
    </row>
    <row r="136" spans="1:41" s="175" customFormat="1">
      <c r="A136" s="1056"/>
      <c r="B136" s="83"/>
      <c r="C136" s="82"/>
      <c r="D136" s="82"/>
      <c r="E136" s="82"/>
      <c r="F136" s="82"/>
      <c r="H136" s="29"/>
      <c r="I136" s="29"/>
      <c r="J136" s="29"/>
      <c r="K136" s="29"/>
      <c r="L136" s="29"/>
      <c r="M136" s="29"/>
      <c r="N136" s="1"/>
      <c r="O136" s="29"/>
      <c r="P136" s="29"/>
      <c r="Q136" s="29"/>
      <c r="R136" s="72"/>
      <c r="S136" s="72"/>
      <c r="T136" s="72"/>
      <c r="U136" s="72"/>
      <c r="V136" s="72"/>
      <c r="W136" s="72"/>
      <c r="X136" s="72"/>
      <c r="Y136" s="72"/>
      <c r="Z136" s="72"/>
      <c r="AA136" s="72"/>
      <c r="AB136" s="72"/>
      <c r="AC136" s="72"/>
      <c r="AD136" s="72"/>
      <c r="AE136" s="72"/>
      <c r="AF136" s="72"/>
      <c r="AG136" s="72"/>
      <c r="AH136" s="72"/>
      <c r="AI136" s="72"/>
      <c r="AJ136" s="72"/>
      <c r="AK136" s="72"/>
      <c r="AL136" s="29"/>
      <c r="AM136" s="29"/>
      <c r="AN136" s="29"/>
      <c r="AO136" s="29"/>
    </row>
    <row r="137" spans="1:41" s="175" customFormat="1">
      <c r="A137" s="1056"/>
      <c r="B137" s="83"/>
      <c r="C137" s="82"/>
      <c r="D137" s="82"/>
      <c r="E137" s="82"/>
      <c r="F137" s="82"/>
      <c r="H137" s="29"/>
      <c r="I137" s="29"/>
      <c r="J137" s="29"/>
      <c r="K137" s="29"/>
      <c r="L137" s="29"/>
      <c r="M137" s="29"/>
      <c r="N137" s="1"/>
      <c r="O137" s="29"/>
      <c r="P137" s="29"/>
      <c r="Q137" s="29"/>
      <c r="R137" s="72"/>
      <c r="S137" s="72"/>
      <c r="T137" s="72"/>
      <c r="U137" s="72"/>
      <c r="V137" s="72"/>
      <c r="W137" s="72"/>
      <c r="X137" s="72"/>
      <c r="Y137" s="72"/>
      <c r="Z137" s="72"/>
      <c r="AA137" s="72"/>
      <c r="AB137" s="72"/>
      <c r="AC137" s="72"/>
      <c r="AD137" s="72"/>
      <c r="AE137" s="72"/>
      <c r="AF137" s="72"/>
      <c r="AG137" s="72"/>
      <c r="AH137" s="72"/>
      <c r="AI137" s="72"/>
      <c r="AJ137" s="72"/>
      <c r="AK137" s="72"/>
      <c r="AL137" s="29"/>
      <c r="AM137" s="29"/>
      <c r="AN137" s="29"/>
      <c r="AO137" s="29"/>
    </row>
    <row r="138" spans="1:41" s="175" customFormat="1">
      <c r="A138" s="1056"/>
      <c r="B138" s="83"/>
      <c r="C138" s="82"/>
      <c r="D138" s="82"/>
      <c r="E138" s="82"/>
      <c r="F138" s="82"/>
      <c r="H138" s="29"/>
      <c r="I138" s="29"/>
      <c r="J138" s="29"/>
      <c r="K138" s="29"/>
      <c r="L138" s="29"/>
      <c r="M138" s="29"/>
      <c r="N138" s="1"/>
      <c r="O138" s="29"/>
      <c r="P138" s="29"/>
      <c r="Q138" s="29"/>
      <c r="R138" s="72"/>
      <c r="S138" s="72"/>
      <c r="T138" s="72"/>
      <c r="U138" s="72"/>
      <c r="V138" s="72"/>
      <c r="W138" s="72"/>
      <c r="X138" s="72"/>
      <c r="Y138" s="72"/>
      <c r="Z138" s="72"/>
      <c r="AA138" s="72"/>
      <c r="AB138" s="72"/>
      <c r="AC138" s="72"/>
      <c r="AD138" s="72"/>
      <c r="AE138" s="72"/>
      <c r="AF138" s="72"/>
      <c r="AG138" s="72"/>
      <c r="AH138" s="72"/>
      <c r="AI138" s="72"/>
      <c r="AJ138" s="72"/>
      <c r="AK138" s="72"/>
      <c r="AL138" s="29"/>
      <c r="AM138" s="29"/>
      <c r="AN138" s="29"/>
      <c r="AO138" s="29"/>
    </row>
    <row r="139" spans="1:41" s="175" customFormat="1">
      <c r="A139" s="1056"/>
      <c r="B139" s="83"/>
      <c r="C139" s="82"/>
      <c r="D139" s="82"/>
      <c r="E139" s="82"/>
      <c r="F139" s="82"/>
      <c r="H139" s="29"/>
      <c r="I139" s="29"/>
      <c r="J139" s="29"/>
      <c r="K139" s="29"/>
      <c r="L139" s="29"/>
      <c r="M139" s="29"/>
      <c r="N139" s="1"/>
      <c r="O139" s="29"/>
      <c r="P139" s="29"/>
      <c r="Q139" s="29"/>
      <c r="R139" s="72"/>
      <c r="S139" s="72"/>
      <c r="T139" s="72"/>
      <c r="U139" s="72"/>
      <c r="V139" s="72"/>
      <c r="W139" s="72"/>
      <c r="X139" s="72"/>
      <c r="Y139" s="72"/>
      <c r="Z139" s="72"/>
      <c r="AA139" s="72"/>
      <c r="AB139" s="72"/>
      <c r="AC139" s="72"/>
      <c r="AD139" s="72"/>
      <c r="AE139" s="72"/>
      <c r="AF139" s="72"/>
      <c r="AG139" s="72"/>
      <c r="AH139" s="72"/>
      <c r="AI139" s="72"/>
      <c r="AJ139" s="72"/>
      <c r="AK139" s="72"/>
      <c r="AL139" s="29"/>
      <c r="AM139" s="29"/>
      <c r="AN139" s="29"/>
      <c r="AO139" s="29"/>
    </row>
    <row r="140" spans="1:41" s="175" customFormat="1">
      <c r="A140" s="1056"/>
      <c r="B140" s="83"/>
      <c r="C140" s="82"/>
      <c r="D140" s="82"/>
      <c r="E140" s="82"/>
      <c r="F140" s="82"/>
      <c r="H140" s="29"/>
      <c r="I140" s="29"/>
      <c r="J140" s="29"/>
      <c r="K140" s="29"/>
      <c r="L140" s="29"/>
      <c r="M140" s="29"/>
      <c r="N140" s="1"/>
      <c r="O140" s="29"/>
      <c r="P140" s="29"/>
      <c r="Q140" s="29"/>
      <c r="R140" s="72"/>
      <c r="S140" s="72"/>
      <c r="T140" s="72"/>
      <c r="U140" s="72"/>
      <c r="V140" s="72"/>
      <c r="W140" s="72"/>
      <c r="X140" s="72"/>
      <c r="Y140" s="72"/>
      <c r="Z140" s="72"/>
      <c r="AA140" s="72"/>
      <c r="AB140" s="72"/>
      <c r="AC140" s="72"/>
      <c r="AD140" s="72"/>
      <c r="AE140" s="72"/>
      <c r="AF140" s="72"/>
      <c r="AG140" s="72"/>
      <c r="AH140" s="72"/>
      <c r="AI140" s="72"/>
      <c r="AJ140" s="72"/>
      <c r="AK140" s="72"/>
      <c r="AL140" s="29"/>
      <c r="AM140" s="29"/>
      <c r="AN140" s="29"/>
      <c r="AO140" s="29"/>
    </row>
  </sheetData>
  <sheetProtection password="CFB5" sheet="1" objects="1" scenarios="1" formatColumns="0" formatRows="0" selectLockedCells="1"/>
  <customSheetViews>
    <customSheetView guid="{D5F8AD2D-F014-4A7B-9CE7-589273BD9F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987A3FAC-920D-4C0C-8129-D8F4AFD7E477}"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5" type="noConversion"/>
  <conditionalFormatting sqref="E16:E55">
    <cfRule type="expression" dxfId="27"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AZ120"/>
  <sheetViews>
    <sheetView tabSelected="1" view="pageBreakPreview" zoomScaleNormal="100" zoomScaleSheetLayoutView="100" workbookViewId="0">
      <selection activeCell="N91" sqref="N91"/>
    </sheetView>
  </sheetViews>
  <sheetFormatPr defaultColWidth="9" defaultRowHeight="15.75"/>
  <cols>
    <col min="1" max="1" width="5.25" style="556" customWidth="1"/>
    <col min="2" max="2" width="13" style="784" hidden="1" customWidth="1"/>
    <col min="3" max="3" width="7.875" style="784" hidden="1" customWidth="1"/>
    <col min="4" max="4" width="8.875" style="784" hidden="1" customWidth="1"/>
    <col min="5" max="5" width="9.375" style="784" hidden="1" customWidth="1"/>
    <col min="6" max="6" width="44.125" style="784" customWidth="1"/>
    <col min="7" max="7" width="12.625" style="784" hidden="1" customWidth="1"/>
    <col min="8" max="8" width="12.125" style="556" customWidth="1"/>
    <col min="9" max="9" width="8.875" style="784" customWidth="1"/>
    <col min="10" max="10" width="68" style="786" customWidth="1"/>
    <col min="11" max="11" width="6.5" style="785" customWidth="1"/>
    <col min="12" max="12" width="12.125" style="785" customWidth="1"/>
    <col min="13" max="13" width="13.5" style="787" customWidth="1"/>
    <col min="14" max="14" width="20.75" style="785" customWidth="1"/>
    <col min="15" max="15" width="17.125" style="563" hidden="1" customWidth="1"/>
    <col min="16" max="16" width="10.5" style="561" hidden="1" customWidth="1"/>
    <col min="17" max="17" width="14.75" style="561" hidden="1" customWidth="1"/>
    <col min="18" max="24" width="9" style="561" hidden="1" customWidth="1"/>
    <col min="25" max="26" width="9" style="561" customWidth="1"/>
    <col min="27" max="27" width="16.5" style="561" customWidth="1"/>
    <col min="28" max="29" width="9" style="561" customWidth="1"/>
    <col min="30" max="34" width="9" style="561"/>
    <col min="35" max="35" width="9" style="561" hidden="1" customWidth="1"/>
    <col min="36" max="37" width="17.625" style="561" hidden="1" customWidth="1"/>
    <col min="38" max="38" width="9" style="561" hidden="1" customWidth="1"/>
    <col min="39" max="39" width="15.5" style="561" hidden="1" customWidth="1"/>
    <col min="40" max="40" width="15.375" style="561" hidden="1" customWidth="1"/>
    <col min="41" max="52" width="9" style="561"/>
    <col min="53" max="16384" width="9" style="564"/>
  </cols>
  <sheetData>
    <row r="1" spans="1:40" ht="16.5">
      <c r="A1" s="1001" t="str">
        <f>Cover!B3</f>
        <v>Specification No.:   NR3/NT/W-TW/DOM/K00/26/03307 (RFx No. 5002005174)</v>
      </c>
      <c r="B1" s="1002"/>
      <c r="C1" s="1003"/>
      <c r="D1" s="1003"/>
      <c r="E1" s="1003"/>
      <c r="F1" s="1002"/>
      <c r="G1" s="1003"/>
      <c r="H1" s="1004"/>
      <c r="I1" s="1002"/>
      <c r="J1" s="971"/>
      <c r="K1" s="779"/>
      <c r="L1" s="779"/>
      <c r="M1" s="780"/>
      <c r="N1" s="779" t="s">
        <v>84</v>
      </c>
    </row>
    <row r="2" spans="1:40">
      <c r="A2" s="1005"/>
      <c r="B2" s="1006"/>
      <c r="C2" s="1006"/>
      <c r="D2" s="1006"/>
      <c r="E2" s="1006"/>
      <c r="F2" s="1006"/>
      <c r="G2" s="1006"/>
      <c r="H2" s="1005"/>
      <c r="I2" s="1006"/>
      <c r="J2" s="972"/>
      <c r="K2" s="781"/>
      <c r="L2" s="781"/>
      <c r="M2" s="564"/>
      <c r="N2" s="781"/>
    </row>
    <row r="3" spans="1:40" ht="39" customHeight="1">
      <c r="A3" s="1232"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32"/>
      <c r="C3" s="1232"/>
      <c r="D3" s="1232"/>
      <c r="E3" s="1232"/>
      <c r="F3" s="1232"/>
      <c r="G3" s="1232"/>
      <c r="H3" s="1232"/>
      <c r="I3" s="1232"/>
      <c r="J3" s="1232"/>
      <c r="K3" s="1232"/>
      <c r="L3" s="1232"/>
      <c r="M3" s="1232"/>
      <c r="N3" s="1232"/>
      <c r="O3" s="1232"/>
      <c r="AI3" s="782" t="s">
        <v>292</v>
      </c>
      <c r="AK3" s="783">
        <f>IF(ISERROR(#REF!/('Sch-6'!D14+'Sch-6'!D16+'Sch-6'!D18)),0,#REF!/( 'Sch-6'!D14+'Sch-6'!D16+'Sch-6'!D18))</f>
        <v>0</v>
      </c>
    </row>
    <row r="4" spans="1:40" ht="16.5">
      <c r="A4" s="1233" t="s">
        <v>305</v>
      </c>
      <c r="B4" s="1233"/>
      <c r="C4" s="1233"/>
      <c r="D4" s="1233"/>
      <c r="E4" s="1233"/>
      <c r="F4" s="1233"/>
      <c r="G4" s="1233"/>
      <c r="H4" s="1233"/>
      <c r="I4" s="1233"/>
      <c r="J4" s="1233"/>
      <c r="K4" s="1233"/>
      <c r="L4" s="1233"/>
      <c r="M4" s="1233"/>
      <c r="N4" s="1233"/>
      <c r="O4" s="1233"/>
      <c r="AI4" s="782" t="s">
        <v>294</v>
      </c>
      <c r="AK4" s="783" t="e">
        <f>#REF!</f>
        <v>#REF!</v>
      </c>
    </row>
    <row r="5" spans="1:40">
      <c r="AI5" s="782" t="s">
        <v>306</v>
      </c>
      <c r="AK5" s="783">
        <f>IF(ISERROR(#REF!/#REF!),0,#REF! /#REF!)</f>
        <v>0</v>
      </c>
    </row>
    <row r="6" spans="1:40" ht="16.5">
      <c r="A6" s="1007" t="str">
        <f>'Sch-1d'!A6</f>
        <v>Bidder’s Name and Address (Sole Bidder) :</v>
      </c>
      <c r="B6" s="1008"/>
      <c r="C6" s="666"/>
      <c r="D6" s="666"/>
      <c r="E6" s="666"/>
      <c r="F6" s="1008"/>
      <c r="G6" s="666"/>
      <c r="H6" s="1009"/>
      <c r="I6" s="1008"/>
      <c r="J6" s="976"/>
      <c r="K6" s="629" t="s">
        <v>89</v>
      </c>
      <c r="N6" s="781"/>
      <c r="AI6" s="782" t="s">
        <v>307</v>
      </c>
      <c r="AK6" s="783" t="e">
        <f>#REF!</f>
        <v>#REF!</v>
      </c>
    </row>
    <row r="7" spans="1:40" ht="44.25" customHeight="1">
      <c r="A7" s="788" t="str">
        <f>'Sch-1d'!A7</f>
        <v/>
      </c>
      <c r="B7" s="789"/>
      <c r="C7" s="790"/>
      <c r="D7" s="790"/>
      <c r="E7" s="790"/>
      <c r="F7" s="789"/>
      <c r="G7" s="790"/>
      <c r="H7" s="557"/>
      <c r="I7" s="789"/>
      <c r="J7" s="789"/>
      <c r="K7" s="1192" t="str">
        <f>'Sch-1d'!M7</f>
        <v>Contracts Services, 3rd Floor</v>
      </c>
      <c r="L7" s="1192"/>
      <c r="M7" s="1192"/>
      <c r="N7" s="1192"/>
      <c r="AI7" s="782" t="s">
        <v>297</v>
      </c>
      <c r="AK7" s="783" t="e">
        <f>SUM(AK3:AK6)</f>
        <v>#REF!</v>
      </c>
    </row>
    <row r="8" spans="1:40" ht="16.5">
      <c r="A8" s="1007" t="s">
        <v>91</v>
      </c>
      <c r="B8" s="1008"/>
      <c r="C8" s="977" t="str">
        <f>IF('Sch-1d'!C8=0, "", 'Sch-1d'!C8)</f>
        <v xml:space="preserve">…….. …….. …….. …….. …….. …….. </v>
      </c>
      <c r="D8" s="666"/>
      <c r="E8" s="666"/>
      <c r="F8" s="1008"/>
      <c r="G8" s="666"/>
      <c r="H8" s="1009"/>
      <c r="I8" s="1008"/>
      <c r="K8" s="1192" t="str">
        <f>'Sch-1d'!M8</f>
        <v>Power Grid Corporation of India Ltd.,</v>
      </c>
      <c r="L8" s="1192"/>
      <c r="M8" s="1192"/>
      <c r="N8" s="1192"/>
    </row>
    <row r="9" spans="1:40" ht="16.5">
      <c r="A9" s="1007" t="s">
        <v>93</v>
      </c>
      <c r="B9" s="1008"/>
      <c r="C9" s="977" t="str">
        <f>IF('Sch-1d'!C9=0, "", 'Sch-1d'!C9)</f>
        <v xml:space="preserve">…….. …….. …….. …….. …….. …….. </v>
      </c>
      <c r="D9" s="666"/>
      <c r="E9" s="666"/>
      <c r="F9" s="1008"/>
      <c r="G9" s="666"/>
      <c r="H9" s="1009"/>
      <c r="I9" s="1008"/>
      <c r="K9" s="1192" t="str">
        <f>'Sch-1d'!M9</f>
        <v>Northern Region-III Headquarter 2nd Floor, Plot No. – 2A/INS 02, Avadh Vihar Yojna</v>
      </c>
      <c r="L9" s="1192"/>
      <c r="M9" s="1192"/>
      <c r="N9" s="1192"/>
    </row>
    <row r="10" spans="1:40" ht="16.5" customHeight="1">
      <c r="A10" s="1010"/>
      <c r="B10" s="1011"/>
      <c r="C10" s="977" t="str">
        <f>IF('Sch-1d'!C10=0, "", 'Sch-1d'!C10)</f>
        <v xml:space="preserve">…….. …….. …….. …….. …….. …….. </v>
      </c>
      <c r="D10" s="1012"/>
      <c r="E10" s="1012"/>
      <c r="F10" s="1011"/>
      <c r="G10" s="1012"/>
      <c r="H10" s="1013"/>
      <c r="I10" s="1011"/>
      <c r="K10" s="791" t="str">
        <f>'Sch-1d'!M10</f>
        <v xml:space="preserve">Amar Shaheed Path, Lucknow- 226002 (UP) </v>
      </c>
      <c r="L10" s="791"/>
      <c r="M10" s="635"/>
      <c r="N10" s="791"/>
      <c r="AI10" s="782" t="s">
        <v>308</v>
      </c>
      <c r="AK10" s="783">
        <f>'Sch-1d'!AA10</f>
        <v>0</v>
      </c>
    </row>
    <row r="11" spans="1:40" ht="16.5" customHeight="1">
      <c r="A11" s="1010"/>
      <c r="B11" s="1011"/>
      <c r="C11" s="977" t="str">
        <f>IF('Sch-1d'!C11=0, "", 'Sch-1d'!C11)</f>
        <v xml:space="preserve">…….. …….. …….. …….. …….. …….. </v>
      </c>
      <c r="D11" s="1012"/>
      <c r="E11" s="1012"/>
      <c r="F11" s="1011"/>
      <c r="G11" s="1012"/>
      <c r="H11" s="1013"/>
      <c r="I11" s="1011"/>
      <c r="K11" s="1192"/>
      <c r="L11" s="1192"/>
      <c r="M11" s="1192"/>
      <c r="N11" s="1192"/>
      <c r="AI11" s="782"/>
      <c r="AK11" s="783"/>
    </row>
    <row r="12" spans="1:40">
      <c r="A12" s="1013"/>
      <c r="B12" s="1012"/>
      <c r="C12" s="1012"/>
      <c r="D12" s="1012"/>
      <c r="E12" s="1012"/>
      <c r="F12" s="1012"/>
      <c r="G12" s="1012"/>
      <c r="H12" s="1013"/>
      <c r="I12" s="1012"/>
      <c r="J12" s="1014"/>
      <c r="K12" s="977"/>
      <c r="L12" s="977"/>
      <c r="M12" s="653"/>
      <c r="N12" s="781"/>
      <c r="AI12" s="782"/>
      <c r="AK12" s="783"/>
    </row>
    <row r="13" spans="1:40" ht="24" customHeight="1">
      <c r="A13" s="1015"/>
      <c r="B13" s="1015"/>
      <c r="C13" s="1016"/>
      <c r="D13" s="1016"/>
      <c r="E13" s="1016"/>
      <c r="F13" s="1015"/>
      <c r="G13" s="1016"/>
      <c r="H13" s="1017" t="s">
        <v>709</v>
      </c>
      <c r="I13" s="1015"/>
      <c r="J13" s="1015"/>
      <c r="K13" s="1016"/>
      <c r="L13" s="1016"/>
      <c r="M13" s="1015"/>
      <c r="N13" s="1016"/>
      <c r="P13" s="1018"/>
      <c r="Q13" s="1018"/>
      <c r="R13" s="1018"/>
      <c r="S13" s="1018"/>
      <c r="AJ13" s="1168" t="s">
        <v>299</v>
      </c>
      <c r="AK13" s="1168"/>
      <c r="AL13" s="563" t="s">
        <v>275</v>
      </c>
      <c r="AM13" s="1168" t="s">
        <v>300</v>
      </c>
      <c r="AN13" s="1168"/>
    </row>
    <row r="14" spans="1:40" ht="16.5">
      <c r="A14" s="1010"/>
      <c r="B14" s="1011"/>
      <c r="C14" s="1012"/>
      <c r="D14" s="1012"/>
      <c r="E14" s="1012"/>
      <c r="F14" s="1011"/>
      <c r="G14" s="1012"/>
      <c r="H14" s="1013"/>
      <c r="I14" s="1011"/>
      <c r="J14" s="1011"/>
      <c r="K14" s="1012"/>
      <c r="L14" s="1012"/>
      <c r="M14" s="1011"/>
      <c r="N14" s="1012"/>
      <c r="P14" s="1018"/>
      <c r="Q14" s="1018"/>
      <c r="R14" s="1018"/>
      <c r="S14" s="1018"/>
      <c r="AJ14" s="862"/>
      <c r="AK14" s="862"/>
      <c r="AL14" s="563"/>
      <c r="AM14" s="862"/>
      <c r="AN14" s="862"/>
    </row>
    <row r="15" spans="1:40" ht="15.75" customHeight="1">
      <c r="A15" s="1010"/>
      <c r="B15" s="1011"/>
      <c r="C15" s="1012"/>
      <c r="D15" s="1012"/>
      <c r="E15" s="1012"/>
      <c r="F15" s="1011"/>
      <c r="G15" s="1012"/>
      <c r="H15" s="1013"/>
      <c r="I15" s="1011"/>
      <c r="J15" s="1011"/>
      <c r="K15" s="1012"/>
      <c r="L15" s="1225" t="s">
        <v>98</v>
      </c>
      <c r="M15" s="1225"/>
      <c r="N15" s="1225"/>
      <c r="P15" s="1018"/>
      <c r="Q15" s="1018"/>
      <c r="R15" s="1018"/>
      <c r="S15" s="1018"/>
      <c r="AJ15" s="862"/>
      <c r="AK15" s="862"/>
      <c r="AL15" s="563"/>
      <c r="AM15" s="862"/>
      <c r="AN15" s="862"/>
    </row>
    <row r="16" spans="1:40" ht="159.75" customHeight="1">
      <c r="A16" s="1019" t="s">
        <v>100</v>
      </c>
      <c r="B16" s="65" t="s">
        <v>101</v>
      </c>
      <c r="C16" s="65" t="s">
        <v>102</v>
      </c>
      <c r="D16" s="65" t="s">
        <v>309</v>
      </c>
      <c r="E16" s="65" t="s">
        <v>310</v>
      </c>
      <c r="F16" s="65" t="s">
        <v>103</v>
      </c>
      <c r="G16" s="1020" t="s">
        <v>311</v>
      </c>
      <c r="H16" s="1021" t="s">
        <v>312</v>
      </c>
      <c r="I16" s="1022" t="s">
        <v>314</v>
      </c>
      <c r="J16" s="65" t="s">
        <v>279</v>
      </c>
      <c r="K16" s="64" t="s">
        <v>110</v>
      </c>
      <c r="L16" s="65" t="s">
        <v>774</v>
      </c>
      <c r="M16" s="65" t="s">
        <v>775</v>
      </c>
      <c r="N16" s="65" t="s">
        <v>776</v>
      </c>
      <c r="O16" s="5" t="s">
        <v>315</v>
      </c>
      <c r="P16" s="1018"/>
      <c r="Q16" s="1018"/>
      <c r="R16" s="1018"/>
      <c r="S16" s="1018"/>
      <c r="AJ16" s="792" t="s">
        <v>316</v>
      </c>
      <c r="AK16" s="792" t="s">
        <v>317</v>
      </c>
      <c r="AL16" s="563"/>
      <c r="AM16" s="792" t="s">
        <v>316</v>
      </c>
      <c r="AN16" s="792" t="s">
        <v>317</v>
      </c>
    </row>
    <row r="17" spans="1:40" ht="16.5">
      <c r="A17" s="1023">
        <v>1</v>
      </c>
      <c r="B17" s="1023">
        <v>2</v>
      </c>
      <c r="C17" s="1023">
        <v>3</v>
      </c>
      <c r="D17" s="1023">
        <v>4</v>
      </c>
      <c r="E17" s="1023">
        <v>5</v>
      </c>
      <c r="F17" s="1024">
        <v>2</v>
      </c>
      <c r="G17" s="1023">
        <v>3</v>
      </c>
      <c r="H17" s="1021">
        <v>3</v>
      </c>
      <c r="I17" s="1022">
        <v>4</v>
      </c>
      <c r="J17" s="9">
        <v>5</v>
      </c>
      <c r="K17" s="9">
        <v>6</v>
      </c>
      <c r="L17" s="9">
        <v>7</v>
      </c>
      <c r="M17" s="9">
        <v>8</v>
      </c>
      <c r="N17" s="9" t="s">
        <v>781</v>
      </c>
      <c r="O17" s="9">
        <v>17</v>
      </c>
      <c r="P17" s="1018"/>
      <c r="Q17" s="1018"/>
      <c r="R17" s="1018"/>
      <c r="S17" s="1018"/>
      <c r="AJ17" s="562">
        <v>5</v>
      </c>
      <c r="AK17" s="562" t="s">
        <v>268</v>
      </c>
      <c r="AL17" s="563"/>
      <c r="AM17" s="562">
        <v>5</v>
      </c>
      <c r="AN17" s="562" t="s">
        <v>268</v>
      </c>
    </row>
    <row r="18" spans="1:40" s="787" customFormat="1" ht="16.5">
      <c r="A18" s="796">
        <v>1</v>
      </c>
      <c r="B18" s="1026"/>
      <c r="C18" s="755"/>
      <c r="D18" s="755"/>
      <c r="E18" s="755"/>
      <c r="F18" s="969" t="s">
        <v>319</v>
      </c>
      <c r="G18" s="755">
        <v>100001242</v>
      </c>
      <c r="H18" s="586">
        <v>998344</v>
      </c>
      <c r="I18" s="755">
        <v>18</v>
      </c>
      <c r="J18" s="969" t="s">
        <v>733</v>
      </c>
      <c r="K18" s="586" t="s">
        <v>152</v>
      </c>
      <c r="L18" s="586">
        <v>6.2160000000000002</v>
      </c>
      <c r="M18" s="1079">
        <v>26044</v>
      </c>
      <c r="N18" s="793">
        <f>IF(M18=0, "Included", IF(ISERROR(L18*M18), M18, L18*M18))</f>
        <v>161889.50400000002</v>
      </c>
      <c r="O18" s="793" t="e">
        <f>Q18</f>
        <v>#REF!</v>
      </c>
      <c r="P18" s="787">
        <f>IF(N18="Included",0,N18)</f>
        <v>161889.50400000002</v>
      </c>
      <c r="Q18" s="787" t="e">
        <f>IF(#REF!="",(P18*I18/100),(P18*#REF!))</f>
        <v>#REF!</v>
      </c>
      <c r="R18" s="794"/>
      <c r="S18" s="794"/>
      <c r="AB18" s="795"/>
    </row>
    <row r="19" spans="1:40" s="787" customFormat="1" ht="16.5">
      <c r="A19" s="796">
        <v>2</v>
      </c>
      <c r="B19" s="1026"/>
      <c r="C19" s="755"/>
      <c r="D19" s="755"/>
      <c r="E19" s="755"/>
      <c r="F19" s="969" t="s">
        <v>320</v>
      </c>
      <c r="G19" s="755">
        <v>100001243</v>
      </c>
      <c r="H19" s="586">
        <v>998344</v>
      </c>
      <c r="I19" s="755">
        <v>18</v>
      </c>
      <c r="J19" s="969" t="s">
        <v>797</v>
      </c>
      <c r="K19" s="586" t="s">
        <v>152</v>
      </c>
      <c r="L19" s="586">
        <v>6.2160000000000002</v>
      </c>
      <c r="M19" s="1079">
        <v>7674</v>
      </c>
      <c r="N19" s="793">
        <f t="shared" ref="N19:N79" si="0">IF(M19=0, "Included", IF(ISERROR(L19*M19), M19, L19*M19))</f>
        <v>47701.584000000003</v>
      </c>
      <c r="O19" s="793" t="e">
        <f t="shared" ref="O19:O75" si="1">Q19</f>
        <v>#REF!</v>
      </c>
      <c r="P19" s="787">
        <f t="shared" ref="P19:P75" si="2">IF(N19="Included",0,N19)</f>
        <v>47701.584000000003</v>
      </c>
      <c r="Q19" s="787" t="e">
        <f>IF(#REF!="",(P19*I19/100),(P19*#REF!))</f>
        <v>#REF!</v>
      </c>
      <c r="R19" s="794"/>
      <c r="S19" s="794"/>
      <c r="AB19" s="795"/>
    </row>
    <row r="20" spans="1:40" s="787" customFormat="1" ht="16.5">
      <c r="A20" s="796">
        <v>3</v>
      </c>
      <c r="B20" s="1026"/>
      <c r="C20" s="755"/>
      <c r="D20" s="755"/>
      <c r="E20" s="755"/>
      <c r="F20" s="969" t="s">
        <v>710</v>
      </c>
      <c r="G20" s="755">
        <v>100001248</v>
      </c>
      <c r="H20" s="586">
        <v>998342</v>
      </c>
      <c r="I20" s="755">
        <v>18</v>
      </c>
      <c r="J20" s="969" t="s">
        <v>734</v>
      </c>
      <c r="K20" s="586" t="s">
        <v>136</v>
      </c>
      <c r="L20" s="586">
        <v>6</v>
      </c>
      <c r="M20" s="1079">
        <v>27721</v>
      </c>
      <c r="N20" s="793">
        <f t="shared" si="0"/>
        <v>166326</v>
      </c>
      <c r="O20" s="793" t="e">
        <f t="shared" si="1"/>
        <v>#REF!</v>
      </c>
      <c r="P20" s="787">
        <f t="shared" si="2"/>
        <v>166326</v>
      </c>
      <c r="Q20" s="787" t="e">
        <f>IF(#REF!="",(P20*I20/100),(P20*#REF!))</f>
        <v>#REF!</v>
      </c>
      <c r="R20" s="794"/>
      <c r="S20" s="794"/>
      <c r="AB20" s="795"/>
    </row>
    <row r="21" spans="1:40" s="787" customFormat="1" ht="16.5">
      <c r="A21" s="796">
        <v>4</v>
      </c>
      <c r="B21" s="1026"/>
      <c r="C21" s="755"/>
      <c r="D21" s="755"/>
      <c r="E21" s="755"/>
      <c r="F21" s="969" t="s">
        <v>711</v>
      </c>
      <c r="G21" s="755">
        <v>100001255</v>
      </c>
      <c r="H21" s="586">
        <v>998342</v>
      </c>
      <c r="I21" s="755">
        <v>18</v>
      </c>
      <c r="J21" s="969" t="s">
        <v>735</v>
      </c>
      <c r="K21" s="586" t="s">
        <v>136</v>
      </c>
      <c r="L21" s="586">
        <v>6</v>
      </c>
      <c r="M21" s="1079">
        <v>38517</v>
      </c>
      <c r="N21" s="793">
        <f t="shared" si="0"/>
        <v>231102</v>
      </c>
      <c r="O21" s="793" t="e">
        <f t="shared" si="1"/>
        <v>#REF!</v>
      </c>
      <c r="P21" s="787">
        <f t="shared" si="2"/>
        <v>231102</v>
      </c>
      <c r="Q21" s="787" t="e">
        <f>IF(#REF!="",(P21*I21/100),(P21*#REF!))</f>
        <v>#REF!</v>
      </c>
      <c r="R21" s="794"/>
      <c r="S21" s="794"/>
      <c r="AB21" s="795"/>
    </row>
    <row r="22" spans="1:40" s="787" customFormat="1" ht="16.5">
      <c r="A22" s="796">
        <v>5</v>
      </c>
      <c r="B22" s="1026"/>
      <c r="C22" s="755"/>
      <c r="D22" s="755"/>
      <c r="E22" s="755"/>
      <c r="F22" s="969" t="s">
        <v>712</v>
      </c>
      <c r="G22" s="755">
        <v>100001256</v>
      </c>
      <c r="H22" s="586">
        <v>998342</v>
      </c>
      <c r="I22" s="755">
        <v>18</v>
      </c>
      <c r="J22" s="969" t="s">
        <v>736</v>
      </c>
      <c r="K22" s="586" t="s">
        <v>136</v>
      </c>
      <c r="L22" s="586">
        <v>6</v>
      </c>
      <c r="M22" s="1079">
        <v>51164</v>
      </c>
      <c r="N22" s="793">
        <f t="shared" si="0"/>
        <v>306984</v>
      </c>
      <c r="O22" s="793" t="e">
        <f t="shared" si="1"/>
        <v>#REF!</v>
      </c>
      <c r="P22" s="787">
        <f t="shared" si="2"/>
        <v>306984</v>
      </c>
      <c r="Q22" s="787" t="e">
        <f>IF(#REF!="",(P22*I22/100),(P22*#REF!))</f>
        <v>#REF!</v>
      </c>
      <c r="R22" s="794"/>
      <c r="S22" s="794"/>
      <c r="AB22" s="795"/>
    </row>
    <row r="23" spans="1:40" s="787" customFormat="1" ht="82.5">
      <c r="A23" s="796">
        <v>6</v>
      </c>
      <c r="B23" s="1026"/>
      <c r="C23" s="755"/>
      <c r="D23" s="755"/>
      <c r="E23" s="755"/>
      <c r="F23" s="969" t="s">
        <v>321</v>
      </c>
      <c r="G23" s="755">
        <v>100001260</v>
      </c>
      <c r="H23" s="586">
        <v>995455</v>
      </c>
      <c r="I23" s="755">
        <v>18</v>
      </c>
      <c r="J23" s="969" t="s">
        <v>798</v>
      </c>
      <c r="K23" s="586" t="s">
        <v>123</v>
      </c>
      <c r="L23" s="586">
        <v>6.2160000000000002</v>
      </c>
      <c r="M23" s="1079">
        <v>9577</v>
      </c>
      <c r="N23" s="793">
        <f t="shared" si="0"/>
        <v>59530.632000000005</v>
      </c>
      <c r="O23" s="793" t="e">
        <f t="shared" si="1"/>
        <v>#REF!</v>
      </c>
      <c r="P23" s="787">
        <f t="shared" si="2"/>
        <v>59530.632000000005</v>
      </c>
      <c r="Q23" s="787" t="e">
        <f>IF(#REF!="",(P23*I23/100),(P23*#REF!))</f>
        <v>#REF!</v>
      </c>
      <c r="R23" s="794"/>
      <c r="S23" s="794"/>
      <c r="AB23" s="795"/>
    </row>
    <row r="24" spans="1:40" s="787" customFormat="1" ht="82.5">
      <c r="A24" s="796">
        <v>7</v>
      </c>
      <c r="B24" s="1026"/>
      <c r="C24" s="755"/>
      <c r="D24" s="755"/>
      <c r="E24" s="755"/>
      <c r="F24" s="969" t="s">
        <v>713</v>
      </c>
      <c r="G24" s="755">
        <v>100001261</v>
      </c>
      <c r="H24" s="586">
        <v>995455</v>
      </c>
      <c r="I24" s="755">
        <v>18</v>
      </c>
      <c r="J24" s="969" t="s">
        <v>799</v>
      </c>
      <c r="K24" s="586" t="s">
        <v>123</v>
      </c>
      <c r="L24" s="586">
        <v>6.2160000000000002</v>
      </c>
      <c r="M24" s="1079">
        <v>11170</v>
      </c>
      <c r="N24" s="793">
        <f t="shared" si="0"/>
        <v>69432.72</v>
      </c>
      <c r="O24" s="793" t="e">
        <f t="shared" si="1"/>
        <v>#REF!</v>
      </c>
      <c r="P24" s="787">
        <f t="shared" si="2"/>
        <v>69432.72</v>
      </c>
      <c r="Q24" s="787" t="e">
        <f>IF(#REF!="",(P24*I24/100),(P24*#REF!))</f>
        <v>#REF!</v>
      </c>
      <c r="R24" s="794"/>
      <c r="S24" s="794"/>
      <c r="AB24" s="795"/>
    </row>
    <row r="25" spans="1:40" s="787" customFormat="1" ht="33">
      <c r="A25" s="796">
        <v>8</v>
      </c>
      <c r="B25" s="1026"/>
      <c r="C25" s="755"/>
      <c r="D25" s="755"/>
      <c r="E25" s="755"/>
      <c r="F25" s="969" t="s">
        <v>714</v>
      </c>
      <c r="G25" s="755">
        <v>100001262</v>
      </c>
      <c r="H25" s="586">
        <v>995432</v>
      </c>
      <c r="I25" s="755">
        <v>18</v>
      </c>
      <c r="J25" s="969" t="s">
        <v>800</v>
      </c>
      <c r="K25" s="586" t="s">
        <v>323</v>
      </c>
      <c r="L25" s="586">
        <v>6.2160000000000002</v>
      </c>
      <c r="M25" s="1079">
        <v>187</v>
      </c>
      <c r="N25" s="793">
        <f t="shared" si="0"/>
        <v>1162.3920000000001</v>
      </c>
      <c r="O25" s="793" t="e">
        <f t="shared" si="1"/>
        <v>#REF!</v>
      </c>
      <c r="P25" s="787">
        <f t="shared" si="2"/>
        <v>1162.3920000000001</v>
      </c>
      <c r="Q25" s="787" t="e">
        <f>IF(#REF!="",(P25*I25/100),(P25*#REF!))</f>
        <v>#REF!</v>
      </c>
      <c r="R25" s="794"/>
      <c r="S25" s="794"/>
      <c r="AB25" s="795"/>
    </row>
    <row r="26" spans="1:40" s="787" customFormat="1" ht="16.5">
      <c r="A26" s="796">
        <v>9</v>
      </c>
      <c r="B26" s="1026"/>
      <c r="C26" s="755"/>
      <c r="D26" s="755"/>
      <c r="E26" s="755"/>
      <c r="F26" s="969" t="s">
        <v>715</v>
      </c>
      <c r="G26" s="755">
        <v>100001263</v>
      </c>
      <c r="H26" s="586">
        <v>995432</v>
      </c>
      <c r="I26" s="755">
        <v>18</v>
      </c>
      <c r="J26" s="969" t="s">
        <v>737</v>
      </c>
      <c r="K26" s="586" t="s">
        <v>323</v>
      </c>
      <c r="L26" s="586">
        <v>6.2160000000000002</v>
      </c>
      <c r="M26" s="1079">
        <v>519</v>
      </c>
      <c r="N26" s="793">
        <f t="shared" si="0"/>
        <v>3226.1040000000003</v>
      </c>
      <c r="O26" s="793" t="e">
        <f t="shared" si="1"/>
        <v>#REF!</v>
      </c>
      <c r="P26" s="787">
        <f t="shared" si="2"/>
        <v>3226.1040000000003</v>
      </c>
      <c r="Q26" s="787" t="e">
        <f>IF(#REF!="",(P26*I26/100),(P26*#REF!))</f>
        <v>#REF!</v>
      </c>
      <c r="R26" s="794"/>
      <c r="S26" s="794"/>
      <c r="AB26" s="795"/>
    </row>
    <row r="27" spans="1:40" s="787" customFormat="1" ht="16.5">
      <c r="A27" s="796">
        <v>10</v>
      </c>
      <c r="B27" s="1026"/>
      <c r="C27" s="755"/>
      <c r="D27" s="755"/>
      <c r="E27" s="755"/>
      <c r="F27" s="969" t="s">
        <v>716</v>
      </c>
      <c r="G27" s="755">
        <v>100001269</v>
      </c>
      <c r="H27" s="586">
        <v>995432</v>
      </c>
      <c r="I27" s="755">
        <v>18</v>
      </c>
      <c r="J27" s="969" t="s">
        <v>738</v>
      </c>
      <c r="K27" s="586" t="s">
        <v>323</v>
      </c>
      <c r="L27" s="586">
        <v>6.2160000000000002</v>
      </c>
      <c r="M27" s="1079">
        <v>937</v>
      </c>
      <c r="N27" s="793">
        <f t="shared" si="0"/>
        <v>5824.3919999999998</v>
      </c>
      <c r="O27" s="793" t="e">
        <f t="shared" si="1"/>
        <v>#REF!</v>
      </c>
      <c r="P27" s="787">
        <f t="shared" si="2"/>
        <v>5824.3919999999998</v>
      </c>
      <c r="Q27" s="787" t="e">
        <f>IF(#REF!="",(P27*I27/100),(P27*#REF!))</f>
        <v>#REF!</v>
      </c>
      <c r="R27" s="794"/>
      <c r="S27" s="794"/>
      <c r="AB27" s="795"/>
    </row>
    <row r="28" spans="1:40" s="787" customFormat="1" ht="16.5">
      <c r="A28" s="796">
        <v>11</v>
      </c>
      <c r="B28" s="1026"/>
      <c r="C28" s="755"/>
      <c r="D28" s="755"/>
      <c r="E28" s="755"/>
      <c r="F28" s="969" t="s">
        <v>322</v>
      </c>
      <c r="G28" s="755">
        <v>100004928</v>
      </c>
      <c r="H28" s="586">
        <v>995433</v>
      </c>
      <c r="I28" s="755">
        <v>18</v>
      </c>
      <c r="J28" s="969" t="s">
        <v>739</v>
      </c>
      <c r="K28" s="586" t="s">
        <v>323</v>
      </c>
      <c r="L28" s="586">
        <v>6.2160000000000002</v>
      </c>
      <c r="M28" s="1079">
        <v>204</v>
      </c>
      <c r="N28" s="793">
        <f t="shared" si="0"/>
        <v>1268.0640000000001</v>
      </c>
      <c r="O28" s="793" t="e">
        <f t="shared" si="1"/>
        <v>#REF!</v>
      </c>
      <c r="P28" s="787">
        <f t="shared" si="2"/>
        <v>1268.0640000000001</v>
      </c>
      <c r="Q28" s="787" t="e">
        <f>IF(#REF!="",(P28*I28/100),(P28*#REF!))</f>
        <v>#REF!</v>
      </c>
      <c r="R28" s="794"/>
      <c r="S28" s="794"/>
      <c r="AB28" s="795"/>
    </row>
    <row r="29" spans="1:40" s="787" customFormat="1" ht="16.5">
      <c r="A29" s="796">
        <v>12</v>
      </c>
      <c r="B29" s="1026"/>
      <c r="C29" s="755"/>
      <c r="D29" s="755"/>
      <c r="E29" s="755"/>
      <c r="F29" s="969" t="s">
        <v>324</v>
      </c>
      <c r="G29" s="755">
        <v>100002202</v>
      </c>
      <c r="H29" s="586">
        <v>995433</v>
      </c>
      <c r="I29" s="755">
        <v>18</v>
      </c>
      <c r="J29" s="969" t="s">
        <v>740</v>
      </c>
      <c r="K29" s="586" t="s">
        <v>323</v>
      </c>
      <c r="L29" s="586">
        <v>6.2160000000000002</v>
      </c>
      <c r="M29" s="1079">
        <v>298</v>
      </c>
      <c r="N29" s="793">
        <f t="shared" si="0"/>
        <v>1852.3680000000002</v>
      </c>
      <c r="O29" s="793" t="e">
        <f t="shared" si="1"/>
        <v>#REF!</v>
      </c>
      <c r="P29" s="787">
        <f t="shared" si="2"/>
        <v>1852.3680000000002</v>
      </c>
      <c r="Q29" s="787" t="e">
        <f>IF(#REF!="",(P29*I29/100),(P29*#REF!))</f>
        <v>#REF!</v>
      </c>
      <c r="R29" s="794"/>
      <c r="S29" s="794"/>
      <c r="AB29" s="795"/>
    </row>
    <row r="30" spans="1:40" s="787" customFormat="1" ht="16.5">
      <c r="A30" s="796">
        <v>13</v>
      </c>
      <c r="B30" s="1026"/>
      <c r="C30" s="755"/>
      <c r="D30" s="755"/>
      <c r="E30" s="755"/>
      <c r="F30" s="969" t="s">
        <v>717</v>
      </c>
      <c r="G30" s="755">
        <v>100001274</v>
      </c>
      <c r="H30" s="586">
        <v>995433</v>
      </c>
      <c r="I30" s="755">
        <v>18</v>
      </c>
      <c r="J30" s="969" t="s">
        <v>741</v>
      </c>
      <c r="K30" s="586" t="s">
        <v>323</v>
      </c>
      <c r="L30" s="586">
        <v>6.2160000000000002</v>
      </c>
      <c r="M30" s="1079">
        <v>811</v>
      </c>
      <c r="N30" s="793">
        <f t="shared" si="0"/>
        <v>5041.1760000000004</v>
      </c>
      <c r="O30" s="793" t="e">
        <f t="shared" si="1"/>
        <v>#REF!</v>
      </c>
      <c r="P30" s="787">
        <f t="shared" si="2"/>
        <v>5041.1760000000004</v>
      </c>
      <c r="Q30" s="787" t="e">
        <f>IF(#REF!="",(P30*I30/100),(P30*#REF!))</f>
        <v>#REF!</v>
      </c>
      <c r="R30" s="794"/>
      <c r="S30" s="794"/>
      <c r="AB30" s="795"/>
    </row>
    <row r="31" spans="1:40" s="787" customFormat="1" ht="16.5">
      <c r="A31" s="796">
        <v>14</v>
      </c>
      <c r="B31" s="1026"/>
      <c r="C31" s="755"/>
      <c r="D31" s="755"/>
      <c r="E31" s="755"/>
      <c r="F31" s="969" t="s">
        <v>718</v>
      </c>
      <c r="G31" s="755">
        <v>100001275</v>
      </c>
      <c r="H31" s="586">
        <v>995433</v>
      </c>
      <c r="I31" s="755">
        <v>18</v>
      </c>
      <c r="J31" s="969" t="s">
        <v>742</v>
      </c>
      <c r="K31" s="586" t="s">
        <v>323</v>
      </c>
      <c r="L31" s="586">
        <v>6.2160000000000002</v>
      </c>
      <c r="M31" s="1079">
        <v>960</v>
      </c>
      <c r="N31" s="793">
        <f t="shared" si="0"/>
        <v>5967.3600000000006</v>
      </c>
      <c r="O31" s="793" t="e">
        <f t="shared" si="1"/>
        <v>#REF!</v>
      </c>
      <c r="P31" s="787">
        <f t="shared" si="2"/>
        <v>5967.3600000000006</v>
      </c>
      <c r="Q31" s="787" t="e">
        <f>IF(#REF!="",(P31*I31/100),(P31*#REF!))</f>
        <v>#REF!</v>
      </c>
      <c r="R31" s="794"/>
      <c r="S31" s="794"/>
      <c r="AB31" s="795"/>
    </row>
    <row r="32" spans="1:40" s="787" customFormat="1" ht="16.5">
      <c r="A32" s="796">
        <v>15</v>
      </c>
      <c r="B32" s="1026"/>
      <c r="C32" s="755"/>
      <c r="D32" s="755"/>
      <c r="E32" s="755"/>
      <c r="F32" s="969" t="s">
        <v>719</v>
      </c>
      <c r="G32" s="755">
        <v>100001276</v>
      </c>
      <c r="H32" s="586">
        <v>995433</v>
      </c>
      <c r="I32" s="755">
        <v>18</v>
      </c>
      <c r="J32" s="969" t="s">
        <v>743</v>
      </c>
      <c r="K32" s="586" t="s">
        <v>323</v>
      </c>
      <c r="L32" s="586">
        <v>6.2160000000000002</v>
      </c>
      <c r="M32" s="1079">
        <v>1678</v>
      </c>
      <c r="N32" s="793">
        <f t="shared" si="0"/>
        <v>10430.448</v>
      </c>
      <c r="O32" s="793" t="e">
        <f t="shared" si="1"/>
        <v>#REF!</v>
      </c>
      <c r="P32" s="787">
        <f t="shared" si="2"/>
        <v>10430.448</v>
      </c>
      <c r="Q32" s="787" t="e">
        <f>IF(#REF!="",(P32*I32/100),(P32*#REF!))</f>
        <v>#REF!</v>
      </c>
      <c r="R32" s="794"/>
      <c r="S32" s="794"/>
      <c r="AB32" s="795"/>
    </row>
    <row r="33" spans="1:28" s="787" customFormat="1" ht="33">
      <c r="A33" s="796">
        <v>16</v>
      </c>
      <c r="B33" s="1026"/>
      <c r="C33" s="755"/>
      <c r="D33" s="755"/>
      <c r="E33" s="755"/>
      <c r="F33" s="969" t="s">
        <v>325</v>
      </c>
      <c r="G33" s="755">
        <v>100001277</v>
      </c>
      <c r="H33" s="586">
        <v>995454</v>
      </c>
      <c r="I33" s="755">
        <v>18</v>
      </c>
      <c r="J33" s="969" t="s">
        <v>816</v>
      </c>
      <c r="K33" s="586" t="s">
        <v>323</v>
      </c>
      <c r="L33" s="586">
        <v>6.2160000000000002</v>
      </c>
      <c r="M33" s="1079">
        <v>10159</v>
      </c>
      <c r="N33" s="793">
        <f t="shared" si="0"/>
        <v>63148.344000000005</v>
      </c>
      <c r="O33" s="793" t="e">
        <f t="shared" si="1"/>
        <v>#REF!</v>
      </c>
      <c r="P33" s="787">
        <f t="shared" si="2"/>
        <v>63148.344000000005</v>
      </c>
      <c r="Q33" s="787" t="e">
        <f>IF(#REF!="",(P33*I33/100),(P33*#REF!))</f>
        <v>#REF!</v>
      </c>
      <c r="R33" s="794"/>
      <c r="S33" s="794"/>
      <c r="AB33" s="795"/>
    </row>
    <row r="34" spans="1:28" s="787" customFormat="1" ht="39.75" customHeight="1">
      <c r="A34" s="796">
        <v>17</v>
      </c>
      <c r="B34" s="1026"/>
      <c r="C34" s="755"/>
      <c r="D34" s="755"/>
      <c r="E34" s="755"/>
      <c r="F34" s="969" t="s">
        <v>326</v>
      </c>
      <c r="G34" s="755">
        <v>100001290</v>
      </c>
      <c r="H34" s="586">
        <v>995454</v>
      </c>
      <c r="I34" s="755">
        <v>18</v>
      </c>
      <c r="J34" s="969" t="s">
        <v>817</v>
      </c>
      <c r="K34" s="586" t="s">
        <v>323</v>
      </c>
      <c r="L34" s="586">
        <v>6.2160000000000002</v>
      </c>
      <c r="M34" s="1079">
        <v>9318</v>
      </c>
      <c r="N34" s="793">
        <f t="shared" si="0"/>
        <v>57920.688000000002</v>
      </c>
      <c r="O34" s="793" t="e">
        <f t="shared" si="1"/>
        <v>#REF!</v>
      </c>
      <c r="P34" s="787">
        <f t="shared" si="2"/>
        <v>57920.688000000002</v>
      </c>
      <c r="Q34" s="787" t="e">
        <f>IF(#REF!="",(P34*I34/100),(P34*#REF!))</f>
        <v>#REF!</v>
      </c>
      <c r="R34" s="794"/>
      <c r="S34" s="794"/>
      <c r="AB34" s="795"/>
    </row>
    <row r="35" spans="1:28" s="787" customFormat="1" ht="33">
      <c r="A35" s="796">
        <v>18</v>
      </c>
      <c r="B35" s="1026"/>
      <c r="C35" s="755"/>
      <c r="D35" s="755"/>
      <c r="E35" s="755"/>
      <c r="F35" s="969" t="s">
        <v>720</v>
      </c>
      <c r="G35" s="755">
        <v>100001307</v>
      </c>
      <c r="H35" s="586">
        <v>995454</v>
      </c>
      <c r="I35" s="755">
        <v>18</v>
      </c>
      <c r="J35" s="969" t="s">
        <v>818</v>
      </c>
      <c r="K35" s="586" t="s">
        <v>323</v>
      </c>
      <c r="L35" s="586">
        <v>6.2160000000000002</v>
      </c>
      <c r="M35" s="1079">
        <v>10159</v>
      </c>
      <c r="N35" s="793">
        <f t="shared" si="0"/>
        <v>63148.344000000005</v>
      </c>
      <c r="O35" s="793" t="e">
        <f t="shared" si="1"/>
        <v>#REF!</v>
      </c>
      <c r="P35" s="787">
        <f t="shared" si="2"/>
        <v>63148.344000000005</v>
      </c>
      <c r="Q35" s="787" t="e">
        <f>IF(#REF!="",(P35*I35/100),(P35*#REF!))</f>
        <v>#REF!</v>
      </c>
      <c r="R35" s="794"/>
      <c r="S35" s="794"/>
      <c r="AB35" s="795"/>
    </row>
    <row r="36" spans="1:28" s="787" customFormat="1" ht="16.5">
      <c r="A36" s="796">
        <v>19</v>
      </c>
      <c r="B36" s="1026"/>
      <c r="C36" s="755"/>
      <c r="D36" s="755"/>
      <c r="E36" s="755"/>
      <c r="F36" s="969" t="s">
        <v>327</v>
      </c>
      <c r="G36" s="755">
        <v>100001309</v>
      </c>
      <c r="H36" s="586">
        <v>995454</v>
      </c>
      <c r="I36" s="755">
        <v>18</v>
      </c>
      <c r="J36" s="969" t="s">
        <v>819</v>
      </c>
      <c r="K36" s="586" t="s">
        <v>123</v>
      </c>
      <c r="L36" s="586">
        <v>6.2160000000000002</v>
      </c>
      <c r="M36" s="1079">
        <v>83961</v>
      </c>
      <c r="N36" s="793">
        <f t="shared" si="0"/>
        <v>521901.576</v>
      </c>
      <c r="O36" s="793" t="e">
        <f t="shared" si="1"/>
        <v>#REF!</v>
      </c>
      <c r="P36" s="787">
        <f t="shared" si="2"/>
        <v>521901.576</v>
      </c>
      <c r="Q36" s="787" t="e">
        <f>IF(#REF!="",(P36*I36/100),(P36*#REF!))</f>
        <v>#REF!</v>
      </c>
      <c r="R36" s="794"/>
      <c r="S36" s="794"/>
      <c r="AB36" s="795"/>
    </row>
    <row r="37" spans="1:28" s="787" customFormat="1" ht="16.5">
      <c r="A37" s="796">
        <v>20</v>
      </c>
      <c r="B37" s="1026"/>
      <c r="C37" s="755"/>
      <c r="D37" s="755"/>
      <c r="E37" s="755"/>
      <c r="F37" s="969" t="s">
        <v>328</v>
      </c>
      <c r="G37" s="755">
        <v>170000265</v>
      </c>
      <c r="H37" s="586">
        <v>995455</v>
      </c>
      <c r="I37" s="755">
        <v>18</v>
      </c>
      <c r="J37" s="969" t="s">
        <v>801</v>
      </c>
      <c r="K37" s="586" t="s">
        <v>123</v>
      </c>
      <c r="L37" s="586">
        <v>6.2160000000000002</v>
      </c>
      <c r="M37" s="1079">
        <v>8126</v>
      </c>
      <c r="N37" s="793">
        <f t="shared" si="0"/>
        <v>50511.216</v>
      </c>
      <c r="O37" s="793" t="e">
        <f t="shared" si="1"/>
        <v>#REF!</v>
      </c>
      <c r="P37" s="787">
        <f t="shared" si="2"/>
        <v>50511.216</v>
      </c>
      <c r="Q37" s="787" t="e">
        <f>IF(#REF!="",(P37*I37/100),(P37*#REF!))</f>
        <v>#REF!</v>
      </c>
      <c r="R37" s="794"/>
      <c r="S37" s="794"/>
      <c r="AB37" s="795"/>
    </row>
    <row r="38" spans="1:28" s="787" customFormat="1" ht="33">
      <c r="A38" s="796">
        <v>21</v>
      </c>
      <c r="B38" s="1026"/>
      <c r="C38" s="755"/>
      <c r="D38" s="755"/>
      <c r="E38" s="755"/>
      <c r="F38" s="969" t="s">
        <v>721</v>
      </c>
      <c r="G38" s="755">
        <v>100001242</v>
      </c>
      <c r="H38" s="586">
        <v>995456</v>
      </c>
      <c r="I38" s="755">
        <v>18</v>
      </c>
      <c r="J38" s="969" t="s">
        <v>744</v>
      </c>
      <c r="K38" s="586" t="s">
        <v>323</v>
      </c>
      <c r="L38" s="586">
        <v>6.2160000000000002</v>
      </c>
      <c r="M38" s="1079">
        <v>6674</v>
      </c>
      <c r="N38" s="793">
        <f t="shared" si="0"/>
        <v>41485.584000000003</v>
      </c>
      <c r="O38" s="793" t="e">
        <f t="shared" si="1"/>
        <v>#REF!</v>
      </c>
      <c r="P38" s="787">
        <f t="shared" si="2"/>
        <v>41485.584000000003</v>
      </c>
      <c r="Q38" s="787" t="e">
        <f>IF(#REF!="",(P38*I38/100),(P38*#REF!))</f>
        <v>#REF!</v>
      </c>
      <c r="R38" s="794"/>
      <c r="S38" s="794"/>
      <c r="AB38" s="795"/>
    </row>
    <row r="39" spans="1:28" s="787" customFormat="1" ht="33">
      <c r="A39" s="796">
        <v>22</v>
      </c>
      <c r="B39" s="1026"/>
      <c r="C39" s="755"/>
      <c r="D39" s="755"/>
      <c r="E39" s="755"/>
      <c r="F39" s="969" t="s">
        <v>722</v>
      </c>
      <c r="G39" s="755">
        <v>100001243</v>
      </c>
      <c r="H39" s="586">
        <v>995456</v>
      </c>
      <c r="I39" s="755">
        <v>18</v>
      </c>
      <c r="J39" s="969" t="s">
        <v>745</v>
      </c>
      <c r="K39" s="586" t="s">
        <v>323</v>
      </c>
      <c r="L39" s="586">
        <v>6.2160000000000002</v>
      </c>
      <c r="M39" s="1079">
        <v>6554</v>
      </c>
      <c r="N39" s="793">
        <f t="shared" si="0"/>
        <v>40739.664000000004</v>
      </c>
      <c r="O39" s="793" t="e">
        <f t="shared" si="1"/>
        <v>#REF!</v>
      </c>
      <c r="P39" s="787">
        <f t="shared" si="2"/>
        <v>40739.664000000004</v>
      </c>
      <c r="Q39" s="787" t="e">
        <f>IF(#REF!="",(P39*I39/100),(P39*#REF!))</f>
        <v>#REF!</v>
      </c>
      <c r="R39" s="794"/>
      <c r="S39" s="794"/>
      <c r="AB39" s="795"/>
    </row>
    <row r="40" spans="1:28" s="787" customFormat="1" ht="49.5">
      <c r="A40" s="796">
        <v>23</v>
      </c>
      <c r="B40" s="1026"/>
      <c r="C40" s="755"/>
      <c r="D40" s="755"/>
      <c r="E40" s="755"/>
      <c r="F40" s="969" t="s">
        <v>723</v>
      </c>
      <c r="G40" s="755">
        <v>100001247</v>
      </c>
      <c r="H40" s="586">
        <v>995456</v>
      </c>
      <c r="I40" s="755">
        <v>18</v>
      </c>
      <c r="J40" s="969" t="s">
        <v>820</v>
      </c>
      <c r="K40" s="586" t="s">
        <v>323</v>
      </c>
      <c r="L40" s="586">
        <v>6.2160000000000002</v>
      </c>
      <c r="M40" s="1079">
        <v>9487</v>
      </c>
      <c r="N40" s="793">
        <f t="shared" si="0"/>
        <v>58971.192000000003</v>
      </c>
      <c r="O40" s="793" t="e">
        <f t="shared" si="1"/>
        <v>#REF!</v>
      </c>
      <c r="P40" s="787">
        <f t="shared" si="2"/>
        <v>58971.192000000003</v>
      </c>
      <c r="Q40" s="787" t="e">
        <f>IF(#REF!="",(P40*I40/100),(P40*#REF!))</f>
        <v>#REF!</v>
      </c>
      <c r="R40" s="794"/>
      <c r="S40" s="794"/>
      <c r="AB40" s="795"/>
    </row>
    <row r="41" spans="1:28" s="787" customFormat="1" ht="33">
      <c r="A41" s="796">
        <v>24</v>
      </c>
      <c r="B41" s="1026"/>
      <c r="C41" s="755"/>
      <c r="D41" s="755"/>
      <c r="E41" s="755"/>
      <c r="F41" s="969" t="s">
        <v>724</v>
      </c>
      <c r="G41" s="755">
        <v>100001248</v>
      </c>
      <c r="H41" s="586">
        <v>995456</v>
      </c>
      <c r="I41" s="755">
        <v>18</v>
      </c>
      <c r="J41" s="969" t="s">
        <v>747</v>
      </c>
      <c r="K41" s="586" t="s">
        <v>323</v>
      </c>
      <c r="L41" s="586">
        <v>6.2160000000000002</v>
      </c>
      <c r="M41" s="1079">
        <v>7633</v>
      </c>
      <c r="N41" s="793">
        <f t="shared" si="0"/>
        <v>47446.728000000003</v>
      </c>
      <c r="O41" s="793" t="e">
        <f t="shared" si="1"/>
        <v>#REF!</v>
      </c>
      <c r="P41" s="787">
        <f t="shared" si="2"/>
        <v>47446.728000000003</v>
      </c>
      <c r="Q41" s="787" t="e">
        <f>IF(#REF!="",(P41*I41/100),(P41*#REF!))</f>
        <v>#REF!</v>
      </c>
      <c r="R41" s="794"/>
      <c r="S41" s="794"/>
      <c r="AB41" s="795"/>
    </row>
    <row r="42" spans="1:28" s="787" customFormat="1" ht="33">
      <c r="A42" s="796">
        <v>25</v>
      </c>
      <c r="B42" s="1026"/>
      <c r="C42" s="755"/>
      <c r="D42" s="755"/>
      <c r="E42" s="755"/>
      <c r="F42" s="969" t="s">
        <v>725</v>
      </c>
      <c r="G42" s="755">
        <v>100001615</v>
      </c>
      <c r="H42" s="586">
        <v>995456</v>
      </c>
      <c r="I42" s="755">
        <v>18</v>
      </c>
      <c r="J42" s="969" t="s">
        <v>746</v>
      </c>
      <c r="K42" s="586" t="s">
        <v>323</v>
      </c>
      <c r="L42" s="586">
        <v>6.2160000000000002</v>
      </c>
      <c r="M42" s="1079">
        <v>209</v>
      </c>
      <c r="N42" s="793">
        <f t="shared" si="0"/>
        <v>1299.144</v>
      </c>
      <c r="O42" s="793" t="e">
        <f t="shared" si="1"/>
        <v>#REF!</v>
      </c>
      <c r="P42" s="787">
        <f t="shared" si="2"/>
        <v>1299.144</v>
      </c>
      <c r="Q42" s="787" t="e">
        <f>IF(#REF!="",(P42*I42/100),(P42*#REF!))</f>
        <v>#REF!</v>
      </c>
      <c r="R42" s="794"/>
      <c r="S42" s="794"/>
      <c r="AB42" s="795"/>
    </row>
    <row r="43" spans="1:28" s="787" customFormat="1" ht="33">
      <c r="A43" s="796">
        <v>26</v>
      </c>
      <c r="B43" s="1026"/>
      <c r="C43" s="755"/>
      <c r="D43" s="755"/>
      <c r="E43" s="755"/>
      <c r="F43" s="969" t="s">
        <v>726</v>
      </c>
      <c r="G43" s="755">
        <v>100001314</v>
      </c>
      <c r="H43" s="586">
        <v>995454</v>
      </c>
      <c r="I43" s="755">
        <v>18</v>
      </c>
      <c r="J43" s="969" t="s">
        <v>821</v>
      </c>
      <c r="K43" s="586" t="s">
        <v>323</v>
      </c>
      <c r="L43" s="586">
        <v>6.2160000000000002</v>
      </c>
      <c r="M43" s="1079">
        <v>8190</v>
      </c>
      <c r="N43" s="793">
        <f t="shared" si="0"/>
        <v>50909.04</v>
      </c>
      <c r="O43" s="793" t="e">
        <f t="shared" si="1"/>
        <v>#REF!</v>
      </c>
      <c r="P43" s="787">
        <f t="shared" si="2"/>
        <v>50909.04</v>
      </c>
      <c r="Q43" s="787" t="e">
        <f>IF(#REF!="",(P43*I43/100),(P43*#REF!))</f>
        <v>#REF!</v>
      </c>
      <c r="R43" s="794"/>
      <c r="S43" s="794"/>
      <c r="AB43" s="795"/>
    </row>
    <row r="44" spans="1:28" s="787" customFormat="1" ht="16.5">
      <c r="A44" s="796">
        <v>27</v>
      </c>
      <c r="B44" s="1026"/>
      <c r="C44" s="755"/>
      <c r="D44" s="755"/>
      <c r="E44" s="755"/>
      <c r="F44" s="969" t="s">
        <v>335</v>
      </c>
      <c r="G44" s="755">
        <v>100001315</v>
      </c>
      <c r="H44" s="586">
        <v>995468</v>
      </c>
      <c r="I44" s="755">
        <v>18</v>
      </c>
      <c r="J44" s="969" t="s">
        <v>748</v>
      </c>
      <c r="K44" s="586" t="s">
        <v>136</v>
      </c>
      <c r="L44" s="586">
        <v>6</v>
      </c>
      <c r="M44" s="1079">
        <v>7755.88</v>
      </c>
      <c r="N44" s="793">
        <f t="shared" si="0"/>
        <v>46535.28</v>
      </c>
      <c r="O44" s="793" t="e">
        <f t="shared" si="1"/>
        <v>#REF!</v>
      </c>
      <c r="P44" s="787">
        <f t="shared" si="2"/>
        <v>46535.28</v>
      </c>
      <c r="Q44" s="787" t="e">
        <f>IF(#REF!="",(P44*I44/100),(P44*#REF!))</f>
        <v>#REF!</v>
      </c>
      <c r="R44" s="794"/>
      <c r="S44" s="794"/>
      <c r="AB44" s="795"/>
    </row>
    <row r="45" spans="1:28" s="787" customFormat="1" ht="21" customHeight="1">
      <c r="A45" s="796">
        <v>28</v>
      </c>
      <c r="B45" s="1026"/>
      <c r="C45" s="755"/>
      <c r="D45" s="755"/>
      <c r="E45" s="755"/>
      <c r="F45" s="969" t="s">
        <v>727</v>
      </c>
      <c r="G45" s="755">
        <v>100001316</v>
      </c>
      <c r="H45" s="586">
        <v>995468</v>
      </c>
      <c r="I45" s="755">
        <v>18</v>
      </c>
      <c r="J45" s="969" t="s">
        <v>749</v>
      </c>
      <c r="K45" s="586" t="s">
        <v>136</v>
      </c>
      <c r="L45" s="586">
        <v>6</v>
      </c>
      <c r="M45" s="1079">
        <v>19077.28</v>
      </c>
      <c r="N45" s="793">
        <f t="shared" si="0"/>
        <v>114463.67999999999</v>
      </c>
      <c r="O45" s="793" t="e">
        <f t="shared" si="1"/>
        <v>#REF!</v>
      </c>
      <c r="P45" s="787">
        <f t="shared" si="2"/>
        <v>114463.67999999999</v>
      </c>
      <c r="Q45" s="787" t="e">
        <f>IF(#REF!="",(P45*I45/100),(P45*#REF!))</f>
        <v>#REF!</v>
      </c>
      <c r="R45" s="794"/>
      <c r="S45" s="794"/>
      <c r="AB45" s="795"/>
    </row>
    <row r="46" spans="1:28" s="787" customFormat="1" ht="16.5">
      <c r="A46" s="796">
        <v>29</v>
      </c>
      <c r="B46" s="1026"/>
      <c r="C46" s="755"/>
      <c r="D46" s="755"/>
      <c r="E46" s="755"/>
      <c r="F46" s="969" t="s">
        <v>728</v>
      </c>
      <c r="G46" s="755">
        <v>100001317</v>
      </c>
      <c r="H46" s="586">
        <v>995468</v>
      </c>
      <c r="I46" s="755">
        <v>18</v>
      </c>
      <c r="J46" s="969" t="s">
        <v>802</v>
      </c>
      <c r="K46" s="586" t="s">
        <v>136</v>
      </c>
      <c r="L46" s="586">
        <v>6</v>
      </c>
      <c r="M46" s="1079">
        <v>28615.439999999999</v>
      </c>
      <c r="N46" s="793">
        <f t="shared" si="0"/>
        <v>171692.63999999998</v>
      </c>
      <c r="O46" s="793" t="e">
        <f t="shared" si="1"/>
        <v>#REF!</v>
      </c>
      <c r="P46" s="787">
        <f t="shared" si="2"/>
        <v>171692.63999999998</v>
      </c>
      <c r="Q46" s="787" t="e">
        <f>IF(#REF!="",(P46*I46/100),(P46*#REF!))</f>
        <v>#REF!</v>
      </c>
      <c r="R46" s="794"/>
      <c r="S46" s="794"/>
      <c r="AB46" s="795"/>
    </row>
    <row r="47" spans="1:28" s="787" customFormat="1" ht="23.25" customHeight="1">
      <c r="A47" s="796">
        <v>30</v>
      </c>
      <c r="B47" s="1026"/>
      <c r="C47" s="755"/>
      <c r="D47" s="755"/>
      <c r="E47" s="755"/>
      <c r="F47" s="969" t="s">
        <v>729</v>
      </c>
      <c r="G47" s="755">
        <v>100001318</v>
      </c>
      <c r="H47" s="586">
        <v>995468</v>
      </c>
      <c r="I47" s="755">
        <v>18</v>
      </c>
      <c r="J47" s="969" t="s">
        <v>750</v>
      </c>
      <c r="K47" s="586" t="s">
        <v>136</v>
      </c>
      <c r="L47" s="586">
        <v>6</v>
      </c>
      <c r="M47" s="1079">
        <v>39335.879999999997</v>
      </c>
      <c r="N47" s="793">
        <f t="shared" si="0"/>
        <v>236015.27999999997</v>
      </c>
      <c r="O47" s="793" t="e">
        <f t="shared" si="1"/>
        <v>#REF!</v>
      </c>
      <c r="P47" s="787">
        <f t="shared" si="2"/>
        <v>236015.27999999997</v>
      </c>
      <c r="Q47" s="787" t="e">
        <f>IF(#REF!="",(P47*I47/100),(P47*#REF!))</f>
        <v>#REF!</v>
      </c>
      <c r="R47" s="794"/>
      <c r="S47" s="794"/>
      <c r="AB47" s="795"/>
    </row>
    <row r="48" spans="1:28" s="787" customFormat="1" ht="16.5">
      <c r="A48" s="796">
        <v>31</v>
      </c>
      <c r="B48" s="1026"/>
      <c r="C48" s="755"/>
      <c r="D48" s="755"/>
      <c r="E48" s="755"/>
      <c r="F48" s="969" t="s">
        <v>803</v>
      </c>
      <c r="G48" s="755">
        <v>100001319</v>
      </c>
      <c r="H48" s="586">
        <v>998731</v>
      </c>
      <c r="I48" s="755">
        <v>18</v>
      </c>
      <c r="J48" s="969" t="s">
        <v>751</v>
      </c>
      <c r="K48" s="586" t="s">
        <v>136</v>
      </c>
      <c r="L48" s="586">
        <v>6</v>
      </c>
      <c r="M48" s="1079">
        <v>6690.28</v>
      </c>
      <c r="N48" s="793">
        <f t="shared" si="0"/>
        <v>40141.68</v>
      </c>
      <c r="O48" s="793" t="e">
        <f t="shared" si="1"/>
        <v>#REF!</v>
      </c>
      <c r="P48" s="787">
        <f t="shared" si="2"/>
        <v>40141.68</v>
      </c>
      <c r="Q48" s="787" t="e">
        <f>IF(#REF!="",(P48*I48/100),(P48*#REF!))</f>
        <v>#REF!</v>
      </c>
      <c r="R48" s="794"/>
      <c r="S48" s="794"/>
      <c r="AB48" s="795"/>
    </row>
    <row r="49" spans="1:28" s="787" customFormat="1" ht="33">
      <c r="A49" s="796">
        <v>32</v>
      </c>
      <c r="B49" s="1026"/>
      <c r="C49" s="755"/>
      <c r="D49" s="755"/>
      <c r="E49" s="755"/>
      <c r="F49" s="969" t="s">
        <v>329</v>
      </c>
      <c r="G49" s="755">
        <v>100001320</v>
      </c>
      <c r="H49" s="586">
        <v>995468</v>
      </c>
      <c r="I49" s="755">
        <v>18</v>
      </c>
      <c r="J49" s="969" t="s">
        <v>834</v>
      </c>
      <c r="K49" s="586" t="s">
        <v>136</v>
      </c>
      <c r="L49" s="586">
        <v>6</v>
      </c>
      <c r="M49" s="1079">
        <v>37265.96</v>
      </c>
      <c r="N49" s="793">
        <f t="shared" si="0"/>
        <v>223595.76</v>
      </c>
      <c r="O49" s="793" t="e">
        <f t="shared" si="1"/>
        <v>#REF!</v>
      </c>
      <c r="P49" s="787">
        <f t="shared" si="2"/>
        <v>223595.76</v>
      </c>
      <c r="Q49" s="787" t="e">
        <f>IF(#REF!="",(P49*I49/100),(P49*#REF!))</f>
        <v>#REF!</v>
      </c>
      <c r="R49" s="794"/>
      <c r="S49" s="794"/>
      <c r="AB49" s="795"/>
    </row>
    <row r="50" spans="1:28" s="787" customFormat="1" ht="33">
      <c r="A50" s="796">
        <v>33</v>
      </c>
      <c r="B50" s="1026"/>
      <c r="C50" s="755"/>
      <c r="D50" s="755"/>
      <c r="E50" s="755"/>
      <c r="F50" s="969" t="s">
        <v>730</v>
      </c>
      <c r="G50" s="755">
        <v>100001321</v>
      </c>
      <c r="H50" s="586">
        <v>995468</v>
      </c>
      <c r="I50" s="755">
        <v>18</v>
      </c>
      <c r="J50" s="969" t="s">
        <v>835</v>
      </c>
      <c r="K50" s="586" t="s">
        <v>136</v>
      </c>
      <c r="L50" s="586">
        <v>6</v>
      </c>
      <c r="M50" s="1079">
        <v>43128.639999999999</v>
      </c>
      <c r="N50" s="793">
        <f t="shared" si="0"/>
        <v>258771.84</v>
      </c>
      <c r="O50" s="793" t="e">
        <f t="shared" si="1"/>
        <v>#REF!</v>
      </c>
      <c r="P50" s="787">
        <f t="shared" si="2"/>
        <v>258771.84</v>
      </c>
      <c r="Q50" s="787" t="e">
        <f>IF(#REF!="",(P50*I50/100),(P50*#REF!))</f>
        <v>#REF!</v>
      </c>
      <c r="R50" s="794"/>
      <c r="S50" s="794"/>
      <c r="AB50" s="795"/>
    </row>
    <row r="51" spans="1:28" s="787" customFormat="1" ht="16.5">
      <c r="A51" s="796">
        <v>34</v>
      </c>
      <c r="B51" s="1026"/>
      <c r="C51" s="755"/>
      <c r="D51" s="755"/>
      <c r="E51" s="755"/>
      <c r="F51" s="969" t="s">
        <v>804</v>
      </c>
      <c r="G51" s="755">
        <v>100001322</v>
      </c>
      <c r="H51" s="586">
        <v>995444</v>
      </c>
      <c r="I51" s="755">
        <v>18</v>
      </c>
      <c r="J51" s="969" t="s">
        <v>822</v>
      </c>
      <c r="K51" s="586" t="s">
        <v>136</v>
      </c>
      <c r="L51" s="586">
        <v>6</v>
      </c>
      <c r="M51" s="1079">
        <v>485.16</v>
      </c>
      <c r="N51" s="793">
        <f t="shared" si="0"/>
        <v>2910.96</v>
      </c>
      <c r="O51" s="793" t="e">
        <f t="shared" si="1"/>
        <v>#REF!</v>
      </c>
      <c r="P51" s="787">
        <f t="shared" si="2"/>
        <v>2910.96</v>
      </c>
      <c r="Q51" s="787" t="e">
        <f>IF(#REF!="",(P51*I51/100),(P51*#REF!))</f>
        <v>#REF!</v>
      </c>
      <c r="R51" s="794"/>
      <c r="S51" s="794"/>
      <c r="AB51" s="795"/>
    </row>
    <row r="52" spans="1:28" s="787" customFormat="1" ht="16.5">
      <c r="A52" s="796">
        <v>35</v>
      </c>
      <c r="B52" s="1026"/>
      <c r="C52" s="755"/>
      <c r="D52" s="755"/>
      <c r="E52" s="755"/>
      <c r="F52" s="969" t="s">
        <v>805</v>
      </c>
      <c r="G52" s="755">
        <v>100001263</v>
      </c>
      <c r="H52" s="586">
        <v>995444</v>
      </c>
      <c r="I52" s="755">
        <v>18</v>
      </c>
      <c r="J52" s="969" t="s">
        <v>752</v>
      </c>
      <c r="K52" s="586" t="s">
        <v>136</v>
      </c>
      <c r="L52" s="586">
        <v>6</v>
      </c>
      <c r="M52" s="1079">
        <v>485.16</v>
      </c>
      <c r="N52" s="793">
        <f t="shared" si="0"/>
        <v>2910.96</v>
      </c>
      <c r="O52" s="793" t="e">
        <f t="shared" si="1"/>
        <v>#REF!</v>
      </c>
      <c r="P52" s="787">
        <f t="shared" si="2"/>
        <v>2910.96</v>
      </c>
      <c r="Q52" s="787" t="e">
        <f>IF(#REF!="",(P52*I52/100),(P52*#REF!))</f>
        <v>#REF!</v>
      </c>
      <c r="R52" s="794"/>
      <c r="S52" s="794"/>
      <c r="AB52" s="795"/>
    </row>
    <row r="53" spans="1:28" s="787" customFormat="1" ht="16.5">
      <c r="A53" s="796">
        <v>36</v>
      </c>
      <c r="B53" s="1026"/>
      <c r="C53" s="755"/>
      <c r="D53" s="755"/>
      <c r="E53" s="755"/>
      <c r="F53" s="969" t="s">
        <v>777</v>
      </c>
      <c r="G53" s="755">
        <v>100001273</v>
      </c>
      <c r="H53" s="586">
        <v>995444</v>
      </c>
      <c r="I53" s="755">
        <v>18</v>
      </c>
      <c r="J53" s="969" t="s">
        <v>753</v>
      </c>
      <c r="K53" s="586" t="s">
        <v>147</v>
      </c>
      <c r="L53" s="586">
        <v>6</v>
      </c>
      <c r="M53" s="1079">
        <v>410.72</v>
      </c>
      <c r="N53" s="793">
        <f t="shared" si="0"/>
        <v>2464.3200000000002</v>
      </c>
      <c r="O53" s="793" t="e">
        <f t="shared" si="1"/>
        <v>#REF!</v>
      </c>
      <c r="P53" s="787">
        <f t="shared" si="2"/>
        <v>2464.3200000000002</v>
      </c>
      <c r="Q53" s="787" t="e">
        <f>IF(#REF!="",(P53*I53/100),(P53*#REF!))</f>
        <v>#REF!</v>
      </c>
      <c r="R53" s="794"/>
      <c r="S53" s="794"/>
      <c r="AB53" s="795"/>
    </row>
    <row r="54" spans="1:28" s="787" customFormat="1" ht="16.5">
      <c r="A54" s="796">
        <v>37</v>
      </c>
      <c r="B54" s="1026"/>
      <c r="C54" s="755"/>
      <c r="D54" s="755"/>
      <c r="E54" s="755"/>
      <c r="F54" s="969" t="s">
        <v>778</v>
      </c>
      <c r="G54" s="755">
        <v>100001274</v>
      </c>
      <c r="H54" s="586">
        <v>995444</v>
      </c>
      <c r="I54" s="755">
        <v>18</v>
      </c>
      <c r="J54" s="969" t="s">
        <v>754</v>
      </c>
      <c r="K54" s="586" t="s">
        <v>147</v>
      </c>
      <c r="L54" s="586">
        <v>6</v>
      </c>
      <c r="M54" s="1079">
        <v>384.48</v>
      </c>
      <c r="N54" s="793">
        <f t="shared" si="0"/>
        <v>2306.88</v>
      </c>
      <c r="O54" s="793" t="e">
        <f t="shared" si="1"/>
        <v>#REF!</v>
      </c>
      <c r="P54" s="787">
        <f t="shared" si="2"/>
        <v>2306.88</v>
      </c>
      <c r="Q54" s="787" t="e">
        <f>IF(#REF!="",(P54*I54/100),(P54*#REF!))</f>
        <v>#REF!</v>
      </c>
      <c r="R54" s="794"/>
      <c r="S54" s="794"/>
      <c r="AB54" s="795"/>
    </row>
    <row r="55" spans="1:28" s="787" customFormat="1" ht="16.5">
      <c r="A55" s="796">
        <v>38</v>
      </c>
      <c r="B55" s="1026"/>
      <c r="C55" s="755"/>
      <c r="D55" s="755"/>
      <c r="E55" s="755"/>
      <c r="F55" s="969" t="s">
        <v>784</v>
      </c>
      <c r="G55" s="755">
        <v>100001275</v>
      </c>
      <c r="H55" s="586">
        <v>995444</v>
      </c>
      <c r="I55" s="755">
        <v>18</v>
      </c>
      <c r="J55" s="969" t="s">
        <v>806</v>
      </c>
      <c r="K55" s="586" t="s">
        <v>147</v>
      </c>
      <c r="L55" s="586">
        <v>6</v>
      </c>
      <c r="M55" s="1079">
        <v>423.64</v>
      </c>
      <c r="N55" s="793">
        <f t="shared" si="0"/>
        <v>2541.84</v>
      </c>
      <c r="O55" s="793" t="e">
        <f t="shared" si="1"/>
        <v>#REF!</v>
      </c>
      <c r="P55" s="787">
        <f t="shared" si="2"/>
        <v>2541.84</v>
      </c>
      <c r="Q55" s="787" t="e">
        <f>IF(#REF!="",(P55*I55/100),(P55*#REF!))</f>
        <v>#REF!</v>
      </c>
      <c r="R55" s="794"/>
      <c r="S55" s="794"/>
      <c r="AB55" s="795"/>
    </row>
    <row r="56" spans="1:28" s="787" customFormat="1" ht="16.5">
      <c r="A56" s="796">
        <v>39</v>
      </c>
      <c r="B56" s="1026"/>
      <c r="C56" s="755"/>
      <c r="D56" s="755"/>
      <c r="E56" s="755"/>
      <c r="F56" s="969" t="s">
        <v>779</v>
      </c>
      <c r="G56" s="755">
        <v>100001276</v>
      </c>
      <c r="H56" s="586">
        <v>995444</v>
      </c>
      <c r="I56" s="755">
        <v>18</v>
      </c>
      <c r="J56" s="969" t="s">
        <v>755</v>
      </c>
      <c r="K56" s="586" t="s">
        <v>136</v>
      </c>
      <c r="L56" s="586">
        <v>6</v>
      </c>
      <c r="M56" s="1079">
        <v>15792</v>
      </c>
      <c r="N56" s="793">
        <f t="shared" si="0"/>
        <v>94752</v>
      </c>
      <c r="O56" s="793" t="e">
        <f t="shared" si="1"/>
        <v>#REF!</v>
      </c>
      <c r="P56" s="787">
        <f t="shared" si="2"/>
        <v>94752</v>
      </c>
      <c r="Q56" s="787" t="e">
        <f>IF(#REF!="",(P56*I56/100),(P56*#REF!))</f>
        <v>#REF!</v>
      </c>
      <c r="R56" s="794"/>
      <c r="S56" s="794"/>
      <c r="AB56" s="795"/>
    </row>
    <row r="57" spans="1:28" s="787" customFormat="1" ht="16.5">
      <c r="A57" s="796">
        <v>40</v>
      </c>
      <c r="B57" s="1026"/>
      <c r="C57" s="755"/>
      <c r="D57" s="755"/>
      <c r="E57" s="755"/>
      <c r="F57" s="969" t="s">
        <v>807</v>
      </c>
      <c r="G57" s="755">
        <v>100001278</v>
      </c>
      <c r="H57" s="586">
        <v>995444</v>
      </c>
      <c r="I57" s="755">
        <v>18</v>
      </c>
      <c r="J57" s="969" t="s">
        <v>756</v>
      </c>
      <c r="K57" s="586" t="s">
        <v>147</v>
      </c>
      <c r="L57" s="586">
        <v>6</v>
      </c>
      <c r="M57" s="1079">
        <v>6498.48</v>
      </c>
      <c r="N57" s="793">
        <f t="shared" si="0"/>
        <v>38990.879999999997</v>
      </c>
      <c r="O57" s="793" t="e">
        <f t="shared" si="1"/>
        <v>#REF!</v>
      </c>
      <c r="P57" s="787">
        <f t="shared" si="2"/>
        <v>38990.879999999997</v>
      </c>
      <c r="Q57" s="787" t="e">
        <f>IF(#REF!="",(P57*I57/100),(P57*#REF!))</f>
        <v>#REF!</v>
      </c>
      <c r="R57" s="794"/>
      <c r="S57" s="794"/>
      <c r="AB57" s="795"/>
    </row>
    <row r="58" spans="1:28" s="787" customFormat="1" ht="16.5">
      <c r="A58" s="796">
        <v>41</v>
      </c>
      <c r="B58" s="1026"/>
      <c r="C58" s="755"/>
      <c r="D58" s="755"/>
      <c r="E58" s="755"/>
      <c r="F58" s="969" t="s">
        <v>808</v>
      </c>
      <c r="G58" s="755">
        <v>100001277</v>
      </c>
      <c r="H58" s="586">
        <v>995444</v>
      </c>
      <c r="I58" s="755">
        <v>18</v>
      </c>
      <c r="J58" s="969" t="s">
        <v>757</v>
      </c>
      <c r="K58" s="586" t="s">
        <v>147</v>
      </c>
      <c r="L58" s="586">
        <v>6</v>
      </c>
      <c r="M58" s="1079">
        <v>7224</v>
      </c>
      <c r="N58" s="793">
        <f t="shared" si="0"/>
        <v>43344</v>
      </c>
      <c r="O58" s="793" t="e">
        <f t="shared" si="1"/>
        <v>#REF!</v>
      </c>
      <c r="P58" s="787">
        <f t="shared" si="2"/>
        <v>43344</v>
      </c>
      <c r="Q58" s="787" t="e">
        <f>IF(#REF!="",(P58*I58/100),(P58*#REF!))</f>
        <v>#REF!</v>
      </c>
      <c r="R58" s="794"/>
      <c r="S58" s="794"/>
      <c r="AB58" s="795"/>
    </row>
    <row r="59" spans="1:28" s="787" customFormat="1" ht="16.5">
      <c r="A59" s="796">
        <v>42</v>
      </c>
      <c r="B59" s="1026"/>
      <c r="C59" s="755"/>
      <c r="D59" s="755"/>
      <c r="E59" s="755"/>
      <c r="F59" s="969" t="s">
        <v>809</v>
      </c>
      <c r="G59" s="755">
        <v>100001617</v>
      </c>
      <c r="H59" s="586">
        <v>995444</v>
      </c>
      <c r="I59" s="755">
        <v>18</v>
      </c>
      <c r="J59" s="969" t="s">
        <v>810</v>
      </c>
      <c r="K59" s="586" t="s">
        <v>147</v>
      </c>
      <c r="L59" s="586">
        <v>6</v>
      </c>
      <c r="M59" s="1079">
        <v>8542.48</v>
      </c>
      <c r="N59" s="793">
        <f t="shared" si="0"/>
        <v>51254.879999999997</v>
      </c>
      <c r="O59" s="793" t="e">
        <f t="shared" si="1"/>
        <v>#REF!</v>
      </c>
      <c r="P59" s="787">
        <f t="shared" si="2"/>
        <v>51254.879999999997</v>
      </c>
      <c r="Q59" s="787" t="e">
        <f>IF(#REF!="",(P59*I59/100),(P59*#REF!))</f>
        <v>#REF!</v>
      </c>
      <c r="R59" s="794"/>
      <c r="S59" s="794"/>
      <c r="AB59" s="795"/>
    </row>
    <row r="60" spans="1:28" s="787" customFormat="1" ht="33">
      <c r="A60" s="796">
        <v>43</v>
      </c>
      <c r="B60" s="1026"/>
      <c r="C60" s="755"/>
      <c r="D60" s="755"/>
      <c r="E60" s="755"/>
      <c r="F60" s="969" t="s">
        <v>785</v>
      </c>
      <c r="G60" s="755">
        <v>100001306</v>
      </c>
      <c r="H60" s="586">
        <v>995444</v>
      </c>
      <c r="I60" s="755">
        <v>18</v>
      </c>
      <c r="J60" s="969" t="s">
        <v>811</v>
      </c>
      <c r="K60" s="586" t="s">
        <v>147</v>
      </c>
      <c r="L60" s="586">
        <v>6</v>
      </c>
      <c r="M60" s="1079">
        <v>1678.28</v>
      </c>
      <c r="N60" s="793">
        <f t="shared" si="0"/>
        <v>10069.68</v>
      </c>
      <c r="O60" s="793" t="e">
        <f t="shared" si="1"/>
        <v>#REF!</v>
      </c>
      <c r="P60" s="787">
        <f t="shared" si="2"/>
        <v>10069.68</v>
      </c>
      <c r="Q60" s="787" t="e">
        <f>IF(#REF!="",(P60*I60/100),(P60*#REF!))</f>
        <v>#REF!</v>
      </c>
      <c r="R60" s="794"/>
      <c r="S60" s="794"/>
      <c r="AB60" s="795"/>
    </row>
    <row r="61" spans="1:28" s="787" customFormat="1" ht="33">
      <c r="A61" s="796">
        <v>44</v>
      </c>
      <c r="B61" s="1026"/>
      <c r="C61" s="755"/>
      <c r="D61" s="755"/>
      <c r="E61" s="755"/>
      <c r="F61" s="969" t="s">
        <v>786</v>
      </c>
      <c r="G61" s="755">
        <v>100001282</v>
      </c>
      <c r="H61" s="586">
        <v>995444</v>
      </c>
      <c r="I61" s="755">
        <v>18</v>
      </c>
      <c r="J61" s="969" t="s">
        <v>812</v>
      </c>
      <c r="K61" s="586" t="s">
        <v>147</v>
      </c>
      <c r="L61" s="586">
        <v>6</v>
      </c>
      <c r="M61" s="1079">
        <v>1927.28</v>
      </c>
      <c r="N61" s="793">
        <f t="shared" si="0"/>
        <v>11563.68</v>
      </c>
      <c r="O61" s="793" t="e">
        <f t="shared" si="1"/>
        <v>#REF!</v>
      </c>
      <c r="P61" s="787">
        <f t="shared" si="2"/>
        <v>11563.68</v>
      </c>
      <c r="Q61" s="787" t="e">
        <f>IF(#REF!="",(P61*I61/100),(P61*#REF!))</f>
        <v>#REF!</v>
      </c>
      <c r="R61" s="794"/>
      <c r="S61" s="794"/>
      <c r="AB61" s="795"/>
    </row>
    <row r="62" spans="1:28" s="787" customFormat="1" ht="16.5">
      <c r="A62" s="796">
        <v>45</v>
      </c>
      <c r="B62" s="1026"/>
      <c r="C62" s="755"/>
      <c r="D62" s="755"/>
      <c r="E62" s="755"/>
      <c r="F62" s="969" t="s">
        <v>780</v>
      </c>
      <c r="G62" s="755">
        <v>100001283</v>
      </c>
      <c r="H62" s="586">
        <v>995468</v>
      </c>
      <c r="I62" s="755">
        <v>18</v>
      </c>
      <c r="J62" s="969" t="s">
        <v>813</v>
      </c>
      <c r="K62" s="586" t="s">
        <v>136</v>
      </c>
      <c r="L62" s="586">
        <v>6</v>
      </c>
      <c r="M62" s="1079">
        <v>2647.44</v>
      </c>
      <c r="N62" s="793">
        <f t="shared" si="0"/>
        <v>15884.64</v>
      </c>
      <c r="O62" s="793" t="e">
        <f t="shared" si="1"/>
        <v>#REF!</v>
      </c>
      <c r="P62" s="787">
        <f t="shared" si="2"/>
        <v>15884.64</v>
      </c>
      <c r="Q62" s="787" t="e">
        <f>IF(#REF!="",(P62*I62/100),(P62*#REF!))</f>
        <v>#REF!</v>
      </c>
      <c r="R62" s="794"/>
      <c r="S62" s="794"/>
      <c r="AB62" s="795"/>
    </row>
    <row r="63" spans="1:28" s="787" customFormat="1" ht="16.5">
      <c r="A63" s="796">
        <v>46</v>
      </c>
      <c r="B63" s="1026"/>
      <c r="C63" s="755"/>
      <c r="D63" s="755"/>
      <c r="E63" s="755"/>
      <c r="F63" s="969" t="s">
        <v>332</v>
      </c>
      <c r="G63" s="755">
        <v>100001285</v>
      </c>
      <c r="H63" s="586">
        <v>995444</v>
      </c>
      <c r="I63" s="755">
        <v>18</v>
      </c>
      <c r="J63" s="969" t="s">
        <v>758</v>
      </c>
      <c r="K63" s="586" t="s">
        <v>136</v>
      </c>
      <c r="L63" s="586">
        <v>6</v>
      </c>
      <c r="M63" s="1079">
        <v>3072</v>
      </c>
      <c r="N63" s="793">
        <f t="shared" si="0"/>
        <v>18432</v>
      </c>
      <c r="O63" s="793" t="e">
        <f t="shared" si="1"/>
        <v>#REF!</v>
      </c>
      <c r="P63" s="787">
        <f t="shared" si="2"/>
        <v>18432</v>
      </c>
      <c r="Q63" s="787" t="e">
        <f>IF(#REF!="",(P63*I63/100),(P63*#REF!))</f>
        <v>#REF!</v>
      </c>
      <c r="R63" s="794"/>
      <c r="S63" s="794"/>
      <c r="AB63" s="795"/>
    </row>
    <row r="64" spans="1:28" s="1039" customFormat="1" ht="33">
      <c r="A64" s="796">
        <v>47</v>
      </c>
      <c r="B64" s="1080"/>
      <c r="C64" s="765"/>
      <c r="D64" s="765"/>
      <c r="E64" s="765"/>
      <c r="F64" s="969" t="s">
        <v>333</v>
      </c>
      <c r="G64" s="765"/>
      <c r="H64" s="586">
        <v>995444</v>
      </c>
      <c r="I64" s="755">
        <v>18</v>
      </c>
      <c r="J64" s="969" t="s">
        <v>759</v>
      </c>
      <c r="K64" s="586" t="s">
        <v>147</v>
      </c>
      <c r="L64" s="586">
        <v>6</v>
      </c>
      <c r="M64" s="1079">
        <v>15519</v>
      </c>
      <c r="N64" s="793">
        <f t="shared" si="0"/>
        <v>93114</v>
      </c>
      <c r="O64" s="1045"/>
      <c r="P64" s="774"/>
      <c r="Q64" s="774"/>
      <c r="R64" s="1046"/>
      <c r="S64" s="1046"/>
      <c r="AB64" s="1047"/>
    </row>
    <row r="65" spans="1:28" s="787" customFormat="1" ht="33">
      <c r="A65" s="796">
        <v>48</v>
      </c>
      <c r="B65" s="1026"/>
      <c r="C65" s="755"/>
      <c r="D65" s="755"/>
      <c r="E65" s="755"/>
      <c r="F65" s="969" t="s">
        <v>731</v>
      </c>
      <c r="G65" s="755">
        <v>100001242</v>
      </c>
      <c r="H65" s="586">
        <v>995444</v>
      </c>
      <c r="I65" s="755">
        <v>18</v>
      </c>
      <c r="J65" s="969" t="s">
        <v>760</v>
      </c>
      <c r="K65" s="586" t="s">
        <v>147</v>
      </c>
      <c r="L65" s="586">
        <v>6</v>
      </c>
      <c r="M65" s="1079">
        <v>20408</v>
      </c>
      <c r="N65" s="793">
        <f t="shared" si="0"/>
        <v>122448</v>
      </c>
      <c r="O65" s="793" t="e">
        <f t="shared" si="1"/>
        <v>#REF!</v>
      </c>
      <c r="P65" s="787">
        <f t="shared" si="2"/>
        <v>122448</v>
      </c>
      <c r="Q65" s="787" t="e">
        <f>IF(#REF!="",(P65*I65/100),(P65*#REF!))</f>
        <v>#REF!</v>
      </c>
      <c r="R65" s="794"/>
      <c r="S65" s="794"/>
      <c r="AB65" s="795"/>
    </row>
    <row r="66" spans="1:28" s="787" customFormat="1" ht="16.5">
      <c r="A66" s="796">
        <v>49</v>
      </c>
      <c r="B66" s="1026"/>
      <c r="C66" s="755"/>
      <c r="D66" s="755"/>
      <c r="E66" s="755"/>
      <c r="F66" s="969" t="s">
        <v>334</v>
      </c>
      <c r="G66" s="755">
        <v>100001243</v>
      </c>
      <c r="H66" s="586">
        <v>995473</v>
      </c>
      <c r="I66" s="755">
        <v>18</v>
      </c>
      <c r="J66" s="969" t="s">
        <v>761</v>
      </c>
      <c r="K66" s="586" t="s">
        <v>123</v>
      </c>
      <c r="L66" s="586">
        <v>6.2160000000000002</v>
      </c>
      <c r="M66" s="1079">
        <v>8615</v>
      </c>
      <c r="N66" s="793">
        <f t="shared" si="0"/>
        <v>53550.840000000004</v>
      </c>
      <c r="O66" s="793" t="e">
        <f t="shared" si="1"/>
        <v>#REF!</v>
      </c>
      <c r="P66" s="787">
        <f t="shared" si="2"/>
        <v>53550.840000000004</v>
      </c>
      <c r="Q66" s="787" t="e">
        <f>IF(#REF!="",(P66*I66/100),(P66*#REF!))</f>
        <v>#REF!</v>
      </c>
      <c r="R66" s="794"/>
      <c r="S66" s="794"/>
      <c r="AB66" s="795"/>
    </row>
    <row r="67" spans="1:28" s="787" customFormat="1" ht="66">
      <c r="A67" s="796">
        <v>50</v>
      </c>
      <c r="B67" s="1026"/>
      <c r="C67" s="755"/>
      <c r="D67" s="755"/>
      <c r="E67" s="755"/>
      <c r="F67" s="969" t="s">
        <v>787</v>
      </c>
      <c r="G67" s="755">
        <v>100001248</v>
      </c>
      <c r="H67" s="586">
        <v>995468</v>
      </c>
      <c r="I67" s="755">
        <v>18</v>
      </c>
      <c r="J67" s="969" t="s">
        <v>823</v>
      </c>
      <c r="K67" s="586" t="s">
        <v>152</v>
      </c>
      <c r="L67" s="586">
        <v>6.2160000000000002</v>
      </c>
      <c r="M67" s="1079">
        <v>890300</v>
      </c>
      <c r="N67" s="793">
        <f t="shared" si="0"/>
        <v>5534104.7999999998</v>
      </c>
      <c r="O67" s="793" t="e">
        <f t="shared" si="1"/>
        <v>#REF!</v>
      </c>
      <c r="P67" s="787">
        <f t="shared" si="2"/>
        <v>5534104.7999999998</v>
      </c>
      <c r="Q67" s="787" t="e">
        <f>IF(#REF!="",(P67*I67/100),(P67*#REF!))</f>
        <v>#REF!</v>
      </c>
      <c r="R67" s="794"/>
      <c r="S67" s="794"/>
      <c r="AB67" s="795"/>
    </row>
    <row r="68" spans="1:28" s="787" customFormat="1" ht="153.75" customHeight="1">
      <c r="A68" s="796">
        <v>51</v>
      </c>
      <c r="B68" s="1026"/>
      <c r="C68" s="755"/>
      <c r="D68" s="755"/>
      <c r="E68" s="755"/>
      <c r="F68" s="969" t="s">
        <v>788</v>
      </c>
      <c r="G68" s="755">
        <v>100001255</v>
      </c>
      <c r="H68" s="586">
        <v>995468</v>
      </c>
      <c r="I68" s="755">
        <v>18</v>
      </c>
      <c r="J68" s="969" t="s">
        <v>824</v>
      </c>
      <c r="K68" s="586" t="s">
        <v>152</v>
      </c>
      <c r="L68" s="586">
        <v>6.2160000000000002</v>
      </c>
      <c r="M68" s="1079">
        <v>708768</v>
      </c>
      <c r="N68" s="793">
        <f t="shared" si="0"/>
        <v>4405701.8880000003</v>
      </c>
      <c r="O68" s="793" t="e">
        <f t="shared" si="1"/>
        <v>#REF!</v>
      </c>
      <c r="P68" s="787">
        <f t="shared" si="2"/>
        <v>4405701.8880000003</v>
      </c>
      <c r="Q68" s="787" t="e">
        <f>IF(#REF!="",(P68*I68/100),(P68*#REF!))</f>
        <v>#REF!</v>
      </c>
      <c r="R68" s="794"/>
      <c r="S68" s="794"/>
      <c r="AB68" s="795"/>
    </row>
    <row r="69" spans="1:28" s="787" customFormat="1" ht="66">
      <c r="A69" s="796">
        <v>52</v>
      </c>
      <c r="B69" s="1026"/>
      <c r="C69" s="755"/>
      <c r="D69" s="755"/>
      <c r="E69" s="755"/>
      <c r="F69" s="969" t="s">
        <v>789</v>
      </c>
      <c r="G69" s="755">
        <v>100001256</v>
      </c>
      <c r="H69" s="586">
        <v>995468</v>
      </c>
      <c r="I69" s="755">
        <v>18</v>
      </c>
      <c r="J69" s="969" t="s">
        <v>825</v>
      </c>
      <c r="K69" s="586" t="s">
        <v>152</v>
      </c>
      <c r="L69" s="586">
        <v>6.2160000000000002</v>
      </c>
      <c r="M69" s="1079">
        <v>892632</v>
      </c>
      <c r="N69" s="793">
        <f t="shared" si="0"/>
        <v>5548600.5120000001</v>
      </c>
      <c r="O69" s="793" t="e">
        <f t="shared" si="1"/>
        <v>#REF!</v>
      </c>
      <c r="P69" s="787">
        <f t="shared" si="2"/>
        <v>5548600.5120000001</v>
      </c>
      <c r="Q69" s="787" t="e">
        <f>IF(#REF!="",(P69*I69/100),(P69*#REF!))</f>
        <v>#REF!</v>
      </c>
      <c r="R69" s="794"/>
      <c r="S69" s="794"/>
      <c r="AB69" s="795"/>
    </row>
    <row r="70" spans="1:28" s="787" customFormat="1" ht="82.5">
      <c r="A70" s="796">
        <v>53</v>
      </c>
      <c r="B70" s="1026"/>
      <c r="C70" s="755"/>
      <c r="D70" s="755"/>
      <c r="E70" s="755"/>
      <c r="F70" s="969" t="s">
        <v>790</v>
      </c>
      <c r="G70" s="755">
        <v>100001260</v>
      </c>
      <c r="H70" s="586">
        <v>995468</v>
      </c>
      <c r="I70" s="755">
        <v>18</v>
      </c>
      <c r="J70" s="969" t="s">
        <v>826</v>
      </c>
      <c r="K70" s="586" t="s">
        <v>152</v>
      </c>
      <c r="L70" s="586">
        <v>6.2160000000000002</v>
      </c>
      <c r="M70" s="1079">
        <v>702939</v>
      </c>
      <c r="N70" s="793">
        <f t="shared" si="0"/>
        <v>4369468.824</v>
      </c>
      <c r="O70" s="793" t="e">
        <f t="shared" si="1"/>
        <v>#REF!</v>
      </c>
      <c r="P70" s="787">
        <f t="shared" si="2"/>
        <v>4369468.824</v>
      </c>
      <c r="Q70" s="787" t="e">
        <f>IF(#REF!="",(P70*I70/100),(P70*#REF!))</f>
        <v>#REF!</v>
      </c>
      <c r="R70" s="794"/>
      <c r="S70" s="794"/>
      <c r="AB70" s="795"/>
    </row>
    <row r="71" spans="1:28" s="787" customFormat="1" ht="82.5">
      <c r="A71" s="796">
        <v>54</v>
      </c>
      <c r="B71" s="1026"/>
      <c r="C71" s="755"/>
      <c r="D71" s="755"/>
      <c r="E71" s="755"/>
      <c r="F71" s="969" t="s">
        <v>791</v>
      </c>
      <c r="G71" s="755">
        <v>100001261</v>
      </c>
      <c r="H71" s="586">
        <v>995468</v>
      </c>
      <c r="I71" s="755">
        <v>18</v>
      </c>
      <c r="J71" s="969" t="s">
        <v>827</v>
      </c>
      <c r="K71" s="586" t="s">
        <v>152</v>
      </c>
      <c r="L71" s="586">
        <v>6.2160000000000002</v>
      </c>
      <c r="M71" s="1079">
        <v>774664</v>
      </c>
      <c r="N71" s="793">
        <f t="shared" si="0"/>
        <v>4815311.4240000006</v>
      </c>
      <c r="O71" s="793" t="e">
        <f t="shared" si="1"/>
        <v>#REF!</v>
      </c>
      <c r="P71" s="787">
        <f t="shared" si="2"/>
        <v>4815311.4240000006</v>
      </c>
      <c r="Q71" s="787" t="e">
        <f>IF(#REF!="",(P71*I71/100),(P71*#REF!))</f>
        <v>#REF!</v>
      </c>
      <c r="R71" s="794"/>
      <c r="S71" s="794"/>
      <c r="AB71" s="795"/>
    </row>
    <row r="72" spans="1:28" s="787" customFormat="1" ht="58.5" customHeight="1">
      <c r="A72" s="796">
        <v>55</v>
      </c>
      <c r="B72" s="1026"/>
      <c r="C72" s="755"/>
      <c r="D72" s="755"/>
      <c r="E72" s="755"/>
      <c r="F72" s="969" t="s">
        <v>792</v>
      </c>
      <c r="G72" s="755">
        <v>100001262</v>
      </c>
      <c r="H72" s="586">
        <v>995468</v>
      </c>
      <c r="I72" s="755">
        <v>18</v>
      </c>
      <c r="J72" s="1085" t="s">
        <v>828</v>
      </c>
      <c r="K72" s="586" t="s">
        <v>152</v>
      </c>
      <c r="L72" s="586">
        <v>6.2160000000000002</v>
      </c>
      <c r="M72" s="1079">
        <v>395135</v>
      </c>
      <c r="N72" s="793">
        <f t="shared" si="0"/>
        <v>2456159.16</v>
      </c>
      <c r="O72" s="793" t="e">
        <f t="shared" si="1"/>
        <v>#REF!</v>
      </c>
      <c r="P72" s="787">
        <f t="shared" si="2"/>
        <v>2456159.16</v>
      </c>
      <c r="Q72" s="787" t="e">
        <f>IF(#REF!="",(P72*I72/100),(P72*#REF!))</f>
        <v>#REF!</v>
      </c>
      <c r="R72" s="794"/>
      <c r="S72" s="794"/>
      <c r="AB72" s="795"/>
    </row>
    <row r="73" spans="1:28" s="787" customFormat="1" ht="16.5">
      <c r="A73" s="796">
        <v>56</v>
      </c>
      <c r="B73" s="1026"/>
      <c r="C73" s="755"/>
      <c r="D73" s="755"/>
      <c r="E73" s="755"/>
      <c r="F73" s="969" t="s">
        <v>793</v>
      </c>
      <c r="G73" s="755">
        <v>100001263</v>
      </c>
      <c r="H73" s="586">
        <v>995468</v>
      </c>
      <c r="I73" s="755">
        <v>18</v>
      </c>
      <c r="J73" s="1085" t="s">
        <v>829</v>
      </c>
      <c r="K73" s="586" t="s">
        <v>152</v>
      </c>
      <c r="L73" s="586">
        <v>6.2160000000000002</v>
      </c>
      <c r="M73" s="1079">
        <v>960725</v>
      </c>
      <c r="N73" s="793">
        <f t="shared" si="0"/>
        <v>5971866.6000000006</v>
      </c>
      <c r="O73" s="793" t="e">
        <f t="shared" si="1"/>
        <v>#REF!</v>
      </c>
      <c r="P73" s="787">
        <f t="shared" si="2"/>
        <v>5971866.6000000006</v>
      </c>
      <c r="Q73" s="787" t="e">
        <f>IF(#REF!="",(P73*I73/100),(P73*#REF!))</f>
        <v>#REF!</v>
      </c>
      <c r="R73" s="794"/>
      <c r="S73" s="794"/>
      <c r="AB73" s="795"/>
    </row>
    <row r="74" spans="1:28" s="787" customFormat="1" ht="16.5">
      <c r="A74" s="796">
        <v>57</v>
      </c>
      <c r="B74" s="1026"/>
      <c r="C74" s="755"/>
      <c r="D74" s="755"/>
      <c r="E74" s="755"/>
      <c r="F74" s="969" t="s">
        <v>794</v>
      </c>
      <c r="G74" s="755">
        <v>100001269</v>
      </c>
      <c r="H74" s="586">
        <v>995468</v>
      </c>
      <c r="I74" s="755">
        <v>18</v>
      </c>
      <c r="J74" s="1086" t="s">
        <v>830</v>
      </c>
      <c r="K74" s="586" t="s">
        <v>152</v>
      </c>
      <c r="L74" s="586">
        <v>6.2160000000000002</v>
      </c>
      <c r="M74" s="1079">
        <v>358377</v>
      </c>
      <c r="N74" s="793">
        <f t="shared" si="0"/>
        <v>2227671.432</v>
      </c>
      <c r="O74" s="793" t="e">
        <f t="shared" si="1"/>
        <v>#REF!</v>
      </c>
      <c r="P74" s="787">
        <f t="shared" si="2"/>
        <v>2227671.432</v>
      </c>
      <c r="Q74" s="787" t="e">
        <f>IF(#REF!="",(P74*I74/100),(P74*#REF!))</f>
        <v>#REF!</v>
      </c>
      <c r="R74" s="794"/>
      <c r="S74" s="794"/>
      <c r="AB74" s="795"/>
    </row>
    <row r="75" spans="1:28" s="787" customFormat="1" ht="33">
      <c r="A75" s="796">
        <v>58</v>
      </c>
      <c r="B75" s="1026"/>
      <c r="C75" s="755"/>
      <c r="D75" s="755"/>
      <c r="E75" s="755"/>
      <c r="F75" s="969" t="s">
        <v>795</v>
      </c>
      <c r="G75" s="755">
        <v>100002202</v>
      </c>
      <c r="H75" s="586">
        <v>995468</v>
      </c>
      <c r="I75" s="755">
        <v>18</v>
      </c>
      <c r="J75" s="1085" t="s">
        <v>831</v>
      </c>
      <c r="K75" s="586" t="s">
        <v>152</v>
      </c>
      <c r="L75" s="586">
        <v>6.2160000000000002</v>
      </c>
      <c r="M75" s="1079">
        <v>567104.14</v>
      </c>
      <c r="N75" s="793">
        <f t="shared" si="0"/>
        <v>3525119.3342400002</v>
      </c>
      <c r="O75" s="793" t="e">
        <f t="shared" si="1"/>
        <v>#REF!</v>
      </c>
      <c r="P75" s="787">
        <f t="shared" si="2"/>
        <v>3525119.3342400002</v>
      </c>
      <c r="Q75" s="787" t="e">
        <f>IF(#REF!="",(P75*I75/100),(P75*#REF!))</f>
        <v>#REF!</v>
      </c>
      <c r="R75" s="794"/>
      <c r="S75" s="794"/>
      <c r="AB75" s="795"/>
    </row>
    <row r="76" spans="1:28" s="787" customFormat="1" ht="33">
      <c r="A76" s="796">
        <v>59</v>
      </c>
      <c r="B76" s="1026"/>
      <c r="C76" s="755"/>
      <c r="D76" s="755"/>
      <c r="E76" s="755"/>
      <c r="F76" s="969" t="s">
        <v>796</v>
      </c>
      <c r="G76" s="755"/>
      <c r="H76" s="586">
        <v>995468</v>
      </c>
      <c r="I76" s="755">
        <v>18</v>
      </c>
      <c r="J76" s="1085" t="s">
        <v>832</v>
      </c>
      <c r="K76" s="586" t="s">
        <v>152</v>
      </c>
      <c r="L76" s="586">
        <v>6.2160000000000002</v>
      </c>
      <c r="M76" s="1079">
        <v>441081</v>
      </c>
      <c r="N76" s="793">
        <f t="shared" si="0"/>
        <v>2741759.4960000003</v>
      </c>
      <c r="O76" s="1084"/>
      <c r="R76" s="794"/>
      <c r="S76" s="794"/>
      <c r="AB76" s="795"/>
    </row>
    <row r="77" spans="1:28" s="787" customFormat="1" ht="16.5">
      <c r="A77" s="796">
        <v>60</v>
      </c>
      <c r="B77" s="1026"/>
      <c r="C77" s="755"/>
      <c r="D77" s="755"/>
      <c r="E77" s="755"/>
      <c r="F77" s="969" t="s">
        <v>330</v>
      </c>
      <c r="G77" s="755"/>
      <c r="H77" s="586">
        <v>995431</v>
      </c>
      <c r="I77" s="755">
        <v>18</v>
      </c>
      <c r="J77" s="969" t="s">
        <v>833</v>
      </c>
      <c r="K77" s="586" t="s">
        <v>123</v>
      </c>
      <c r="L77" s="586">
        <v>6.2160000000000002</v>
      </c>
      <c r="M77" s="1079">
        <v>16998</v>
      </c>
      <c r="N77" s="793">
        <f t="shared" si="0"/>
        <v>105659.568</v>
      </c>
      <c r="O77" s="1084"/>
      <c r="R77" s="794"/>
      <c r="S77" s="794"/>
      <c r="AB77" s="795"/>
    </row>
    <row r="78" spans="1:28" s="787" customFormat="1" ht="16.5">
      <c r="A78" s="796">
        <v>61</v>
      </c>
      <c r="B78" s="1026"/>
      <c r="C78" s="755"/>
      <c r="D78" s="755"/>
      <c r="E78" s="755"/>
      <c r="F78" s="969" t="s">
        <v>331</v>
      </c>
      <c r="G78" s="755"/>
      <c r="H78" s="586">
        <v>998716</v>
      </c>
      <c r="I78" s="755">
        <v>18</v>
      </c>
      <c r="J78" s="969" t="s">
        <v>814</v>
      </c>
      <c r="K78" s="586" t="s">
        <v>136</v>
      </c>
      <c r="L78" s="586">
        <v>6</v>
      </c>
      <c r="M78" s="1079">
        <v>11081</v>
      </c>
      <c r="N78" s="793">
        <f t="shared" si="0"/>
        <v>66486</v>
      </c>
      <c r="O78" s="1084"/>
      <c r="R78" s="794"/>
      <c r="S78" s="794"/>
      <c r="AB78" s="795"/>
    </row>
    <row r="79" spans="1:28" s="787" customFormat="1" ht="16.5">
      <c r="A79" s="796">
        <v>62</v>
      </c>
      <c r="B79" s="1026"/>
      <c r="C79" s="755"/>
      <c r="D79" s="755"/>
      <c r="E79" s="755"/>
      <c r="F79" s="969" t="s">
        <v>732</v>
      </c>
      <c r="G79" s="755"/>
      <c r="H79" s="586">
        <v>998716</v>
      </c>
      <c r="I79" s="755">
        <v>18</v>
      </c>
      <c r="J79" s="969" t="s">
        <v>815</v>
      </c>
      <c r="K79" s="586" t="s">
        <v>136</v>
      </c>
      <c r="L79" s="586">
        <v>6</v>
      </c>
      <c r="M79" s="1079">
        <v>7363</v>
      </c>
      <c r="N79" s="793">
        <f t="shared" si="0"/>
        <v>44178</v>
      </c>
      <c r="O79" s="1084"/>
      <c r="R79" s="794"/>
      <c r="S79" s="794"/>
      <c r="AB79" s="795"/>
    </row>
    <row r="80" spans="1:28" s="787" customFormat="1" ht="16.5" hidden="1">
      <c r="A80" s="796"/>
      <c r="B80" s="1026"/>
      <c r="C80" s="755"/>
      <c r="D80" s="755"/>
      <c r="E80" s="755"/>
      <c r="F80" s="1078"/>
      <c r="G80" s="755"/>
      <c r="H80" s="586"/>
      <c r="I80" s="755"/>
      <c r="J80" s="1078"/>
      <c r="K80" s="586"/>
      <c r="L80" s="586"/>
      <c r="M80" s="1079"/>
      <c r="N80" s="793"/>
      <c r="O80" s="1084"/>
      <c r="R80" s="794"/>
      <c r="S80" s="794"/>
      <c r="AB80" s="795"/>
    </row>
    <row r="81" spans="1:52" s="787" customFormat="1" ht="16.5" hidden="1">
      <c r="A81" s="796"/>
      <c r="B81" s="1026"/>
      <c r="C81" s="755"/>
      <c r="D81" s="755"/>
      <c r="E81" s="755"/>
      <c r="F81" s="1078"/>
      <c r="G81" s="755"/>
      <c r="H81" s="586"/>
      <c r="I81" s="755"/>
      <c r="J81" s="1078"/>
      <c r="K81" s="586"/>
      <c r="L81" s="586"/>
      <c r="M81" s="1079"/>
      <c r="N81" s="793"/>
      <c r="O81" s="1084"/>
      <c r="R81" s="794"/>
      <c r="S81" s="794"/>
      <c r="AB81" s="795"/>
    </row>
    <row r="82" spans="1:52" s="787" customFormat="1" ht="16.5" hidden="1">
      <c r="A82" s="796"/>
      <c r="B82" s="1026"/>
      <c r="C82" s="755"/>
      <c r="D82" s="755"/>
      <c r="E82" s="755"/>
      <c r="F82" s="1078"/>
      <c r="G82" s="755"/>
      <c r="H82" s="586"/>
      <c r="I82" s="755"/>
      <c r="J82" s="1078"/>
      <c r="K82" s="586"/>
      <c r="L82" s="586"/>
      <c r="M82" s="1079"/>
      <c r="N82" s="793"/>
      <c r="O82" s="1084"/>
      <c r="R82" s="794"/>
      <c r="S82" s="794"/>
      <c r="AB82" s="795"/>
    </row>
    <row r="83" spans="1:52" s="787" customFormat="1" ht="16.5" hidden="1">
      <c r="A83" s="796"/>
      <c r="B83" s="1026"/>
      <c r="C83" s="755"/>
      <c r="D83" s="755"/>
      <c r="E83" s="755"/>
      <c r="F83" s="1078"/>
      <c r="G83" s="755"/>
      <c r="H83" s="586"/>
      <c r="I83" s="755"/>
      <c r="J83" s="1078"/>
      <c r="K83" s="586"/>
      <c r="L83" s="586"/>
      <c r="M83" s="1079"/>
      <c r="N83" s="793"/>
      <c r="O83" s="1084"/>
      <c r="R83" s="794"/>
      <c r="S83" s="794"/>
      <c r="AB83" s="795"/>
    </row>
    <row r="84" spans="1:52" s="787" customFormat="1" ht="16.5" hidden="1">
      <c r="A84" s="796"/>
      <c r="B84" s="1026"/>
      <c r="C84" s="755"/>
      <c r="D84" s="755"/>
      <c r="E84" s="755"/>
      <c r="F84" s="1078"/>
      <c r="G84" s="755"/>
      <c r="H84" s="586"/>
      <c r="I84" s="755"/>
      <c r="J84" s="1078"/>
      <c r="K84" s="586"/>
      <c r="L84" s="586"/>
      <c r="M84" s="1079"/>
      <c r="N84" s="793"/>
      <c r="O84" s="1084"/>
      <c r="R84" s="794"/>
      <c r="S84" s="794"/>
      <c r="AB84" s="795"/>
    </row>
    <row r="85" spans="1:52" s="787" customFormat="1" ht="16.5" hidden="1">
      <c r="A85" s="796"/>
      <c r="B85" s="1026"/>
      <c r="C85" s="755"/>
      <c r="D85" s="755"/>
      <c r="E85" s="755"/>
      <c r="F85" s="1078"/>
      <c r="G85" s="755"/>
      <c r="H85" s="586"/>
      <c r="I85" s="755"/>
      <c r="J85" s="1078"/>
      <c r="K85" s="586"/>
      <c r="L85" s="586"/>
      <c r="M85" s="1079"/>
      <c r="N85" s="793"/>
      <c r="O85" s="1084"/>
      <c r="R85" s="794"/>
      <c r="S85" s="794"/>
      <c r="AB85" s="795"/>
    </row>
    <row r="86" spans="1:52" s="787" customFormat="1" ht="16.5" hidden="1">
      <c r="A86" s="796"/>
      <c r="B86" s="1026"/>
      <c r="C86" s="755"/>
      <c r="D86" s="755"/>
      <c r="E86" s="755"/>
      <c r="F86" s="1078"/>
      <c r="G86" s="755"/>
      <c r="H86" s="586"/>
      <c r="I86" s="755"/>
      <c r="J86" s="1078"/>
      <c r="K86" s="586"/>
      <c r="L86" s="586"/>
      <c r="M86" s="1079"/>
      <c r="N86" s="793"/>
      <c r="O86" s="1084"/>
      <c r="R86" s="794"/>
      <c r="S86" s="794"/>
      <c r="AB86" s="795"/>
    </row>
    <row r="87" spans="1:52" s="787" customFormat="1" ht="16.5" hidden="1">
      <c r="A87" s="796"/>
      <c r="B87" s="1026"/>
      <c r="C87" s="755"/>
      <c r="D87" s="755"/>
      <c r="E87" s="755"/>
      <c r="F87" s="1078"/>
      <c r="G87" s="755"/>
      <c r="H87" s="586"/>
      <c r="I87" s="755"/>
      <c r="J87" s="1078"/>
      <c r="K87" s="586"/>
      <c r="L87" s="586"/>
      <c r="M87" s="1079"/>
      <c r="N87" s="793"/>
      <c r="O87" s="1084"/>
      <c r="R87" s="794"/>
      <c r="S87" s="794"/>
      <c r="AB87" s="795"/>
    </row>
    <row r="88" spans="1:52" s="787" customFormat="1" ht="16.5" hidden="1">
      <c r="A88" s="796"/>
      <c r="B88" s="1026"/>
      <c r="C88" s="755"/>
      <c r="D88" s="755"/>
      <c r="E88" s="755"/>
      <c r="F88" s="1078"/>
      <c r="G88" s="755"/>
      <c r="H88" s="586"/>
      <c r="I88" s="755"/>
      <c r="J88" s="1078"/>
      <c r="K88" s="586"/>
      <c r="L88" s="586"/>
      <c r="M88" s="1079"/>
      <c r="N88" s="793"/>
      <c r="O88" s="1084"/>
      <c r="R88" s="794"/>
      <c r="S88" s="794"/>
      <c r="AB88" s="795"/>
    </row>
    <row r="89" spans="1:52" s="787" customFormat="1" ht="16.5" hidden="1">
      <c r="A89" s="796"/>
      <c r="B89" s="1026"/>
      <c r="C89" s="755"/>
      <c r="D89" s="755"/>
      <c r="E89" s="755"/>
      <c r="F89" s="1078"/>
      <c r="G89" s="755"/>
      <c r="H89" s="586"/>
      <c r="I89" s="755"/>
      <c r="J89" s="1078"/>
      <c r="K89" s="586"/>
      <c r="L89" s="586"/>
      <c r="M89" s="1079"/>
      <c r="N89" s="793"/>
      <c r="O89" s="1084"/>
      <c r="R89" s="794"/>
      <c r="S89" s="794"/>
      <c r="AB89" s="795"/>
    </row>
    <row r="90" spans="1:52" ht="25.5" customHeight="1">
      <c r="A90" s="1234" t="s">
        <v>762</v>
      </c>
      <c r="B90" s="1234"/>
      <c r="C90" s="1234"/>
      <c r="D90" s="1234"/>
      <c r="E90" s="1234"/>
      <c r="F90" s="1234"/>
      <c r="G90" s="1234"/>
      <c r="H90" s="1234"/>
      <c r="I90" s="1234"/>
      <c r="J90" s="1234"/>
      <c r="K90" s="1234"/>
      <c r="L90" s="1234"/>
      <c r="M90" s="1234"/>
      <c r="N90" s="1076">
        <f>SUM(N18:N79)</f>
        <v>45545063.022239998</v>
      </c>
      <c r="O90" s="989" t="e">
        <f>Q90</f>
        <v>#REF!</v>
      </c>
      <c r="Q90" s="1027" t="e">
        <f>SUM(Q18:Q75)</f>
        <v>#REF!</v>
      </c>
      <c r="R90" s="564"/>
      <c r="S90" s="564"/>
      <c r="T90" s="564"/>
      <c r="U90" s="564"/>
      <c r="V90" s="564"/>
      <c r="W90" s="564"/>
      <c r="X90" s="564"/>
      <c r="Y90" s="564"/>
      <c r="Z90" s="564"/>
      <c r="AA90" s="564"/>
      <c r="AB90" s="564"/>
      <c r="AC90" s="564"/>
      <c r="AD90" s="564"/>
      <c r="AE90" s="564"/>
      <c r="AF90" s="564"/>
      <c r="AG90" s="564"/>
      <c r="AH90" s="564"/>
      <c r="AI90" s="564"/>
      <c r="AJ90" s="564"/>
      <c r="AK90" s="564"/>
      <c r="AL90" s="564"/>
      <c r="AM90" s="564"/>
      <c r="AN90" s="564"/>
      <c r="AO90" s="564"/>
      <c r="AP90" s="564"/>
      <c r="AQ90" s="564"/>
      <c r="AR90" s="564"/>
      <c r="AS90" s="564"/>
      <c r="AT90" s="564"/>
      <c r="AU90" s="564"/>
      <c r="AV90" s="564"/>
      <c r="AW90" s="564"/>
      <c r="AX90" s="564"/>
      <c r="AY90" s="564"/>
      <c r="AZ90" s="564"/>
    </row>
    <row r="91" spans="1:52" ht="32.25" customHeight="1">
      <c r="A91" s="1235" t="s">
        <v>763</v>
      </c>
      <c r="B91" s="1235"/>
      <c r="C91" s="1235"/>
      <c r="D91" s="1235"/>
      <c r="E91" s="1235"/>
      <c r="F91" s="1235"/>
      <c r="G91" s="1235"/>
      <c r="H91" s="1235"/>
      <c r="I91" s="1235"/>
      <c r="J91" s="1235"/>
      <c r="K91" s="1235"/>
      <c r="L91" s="1235"/>
      <c r="M91" s="1235"/>
      <c r="N91" s="1087"/>
      <c r="R91" s="564"/>
      <c r="S91" s="564"/>
      <c r="T91" s="564"/>
      <c r="U91" s="564"/>
      <c r="V91" s="564"/>
      <c r="W91" s="564"/>
      <c r="X91" s="564"/>
      <c r="Y91" s="564"/>
      <c r="Z91" s="564"/>
      <c r="AA91" s="564"/>
      <c r="AB91" s="564"/>
      <c r="AC91" s="564"/>
      <c r="AD91" s="564"/>
      <c r="AE91" s="564"/>
      <c r="AF91" s="564"/>
      <c r="AG91" s="564"/>
      <c r="AH91" s="564"/>
      <c r="AI91" s="564"/>
      <c r="AJ91" s="564"/>
      <c r="AK91" s="564"/>
      <c r="AL91" s="564"/>
      <c r="AM91" s="564"/>
      <c r="AN91" s="564"/>
      <c r="AO91" s="564"/>
      <c r="AP91" s="564"/>
      <c r="AQ91" s="564"/>
      <c r="AR91" s="564"/>
      <c r="AS91" s="564"/>
      <c r="AT91" s="564"/>
      <c r="AU91" s="564"/>
      <c r="AV91" s="564"/>
      <c r="AW91" s="564"/>
      <c r="AX91" s="564"/>
      <c r="AY91" s="564"/>
      <c r="AZ91" s="564"/>
    </row>
    <row r="92" spans="1:52" ht="32.25" customHeight="1">
      <c r="A92" s="1236" t="s">
        <v>764</v>
      </c>
      <c r="B92" s="1237"/>
      <c r="C92" s="1237"/>
      <c r="D92" s="1237"/>
      <c r="E92" s="1237"/>
      <c r="F92" s="1237"/>
      <c r="G92" s="1237"/>
      <c r="H92" s="1237"/>
      <c r="I92" s="1237"/>
      <c r="J92" s="1237"/>
      <c r="K92" s="1237"/>
      <c r="L92" s="1237"/>
      <c r="M92" s="1238"/>
      <c r="N92" s="1077">
        <f>ROUND(N90+(N91*N90),2)</f>
        <v>45545063.020000003</v>
      </c>
      <c r="O92" s="1075"/>
      <c r="P92" s="1074"/>
      <c r="Q92" s="1074"/>
      <c r="R92" s="1074"/>
      <c r="S92" s="1074"/>
      <c r="T92" s="1074"/>
      <c r="U92" s="564"/>
      <c r="V92" s="564"/>
      <c r="W92" s="564"/>
      <c r="X92" s="564"/>
      <c r="Y92" s="564"/>
      <c r="Z92" s="564"/>
      <c r="AA92" s="564"/>
      <c r="AB92" s="564"/>
      <c r="AC92" s="564"/>
      <c r="AD92" s="564"/>
      <c r="AE92" s="564"/>
      <c r="AF92" s="564"/>
      <c r="AG92" s="564"/>
      <c r="AH92" s="564"/>
      <c r="AI92" s="564"/>
      <c r="AJ92" s="564"/>
      <c r="AK92" s="564"/>
      <c r="AL92" s="564"/>
      <c r="AM92" s="564"/>
      <c r="AN92" s="564"/>
      <c r="AO92" s="564"/>
      <c r="AP92" s="564"/>
      <c r="AQ92" s="564"/>
      <c r="AR92" s="564"/>
      <c r="AS92" s="564"/>
      <c r="AT92" s="564"/>
      <c r="AU92" s="564"/>
      <c r="AV92" s="564"/>
      <c r="AW92" s="564"/>
      <c r="AX92" s="564"/>
      <c r="AY92" s="564"/>
      <c r="AZ92" s="564"/>
    </row>
    <row r="93" spans="1:52" ht="32.25" customHeight="1">
      <c r="A93" s="1235" t="s">
        <v>765</v>
      </c>
      <c r="B93" s="1235"/>
      <c r="C93" s="1235"/>
      <c r="D93" s="1235"/>
      <c r="E93" s="1235"/>
      <c r="F93" s="1235"/>
      <c r="G93" s="1235"/>
      <c r="H93" s="1235"/>
      <c r="I93" s="1235"/>
      <c r="J93" s="1235"/>
      <c r="K93" s="1235"/>
      <c r="L93" s="1235"/>
      <c r="M93" s="1235"/>
      <c r="N93" s="1076">
        <f>ROUND(N92*0.18,2)</f>
        <v>8198111.3399999999</v>
      </c>
      <c r="R93" s="564"/>
      <c r="S93" s="564"/>
      <c r="T93" s="564"/>
      <c r="U93" s="564"/>
      <c r="V93" s="564"/>
      <c r="W93" s="564"/>
      <c r="X93" s="564"/>
      <c r="Y93" s="564"/>
      <c r="Z93" s="564"/>
      <c r="AA93" s="564"/>
      <c r="AB93" s="564"/>
      <c r="AC93" s="564"/>
      <c r="AD93" s="564"/>
      <c r="AE93" s="564"/>
      <c r="AF93" s="564"/>
      <c r="AG93" s="564"/>
      <c r="AH93" s="564"/>
      <c r="AI93" s="564"/>
      <c r="AJ93" s="564"/>
      <c r="AK93" s="564"/>
      <c r="AL93" s="564"/>
      <c r="AM93" s="564"/>
      <c r="AN93" s="564"/>
      <c r="AO93" s="564"/>
      <c r="AP93" s="564"/>
      <c r="AQ93" s="564"/>
      <c r="AR93" s="564"/>
      <c r="AS93" s="564"/>
      <c r="AT93" s="564"/>
      <c r="AU93" s="564"/>
      <c r="AV93" s="564"/>
      <c r="AW93" s="564"/>
      <c r="AX93" s="564"/>
      <c r="AY93" s="564"/>
      <c r="AZ93" s="564"/>
    </row>
    <row r="94" spans="1:52" ht="32.25" customHeight="1">
      <c r="A94" s="1235" t="s">
        <v>766</v>
      </c>
      <c r="B94" s="1235"/>
      <c r="C94" s="1235"/>
      <c r="D94" s="1235"/>
      <c r="E94" s="1235"/>
      <c r="F94" s="1235"/>
      <c r="G94" s="1235"/>
      <c r="H94" s="1235"/>
      <c r="I94" s="1235"/>
      <c r="J94" s="1235"/>
      <c r="K94" s="1235"/>
      <c r="L94" s="1235"/>
      <c r="M94" s="1235"/>
      <c r="N94" s="1076">
        <f>ROUND((N92+N93),2)</f>
        <v>53743174.359999999</v>
      </c>
      <c r="R94" s="564"/>
      <c r="S94" s="564"/>
      <c r="T94" s="564"/>
      <c r="U94" s="564"/>
      <c r="V94" s="564"/>
      <c r="W94" s="564"/>
      <c r="X94" s="564"/>
      <c r="Y94" s="564"/>
      <c r="Z94" s="564"/>
      <c r="AA94" s="564"/>
      <c r="AB94" s="564"/>
      <c r="AC94" s="564"/>
      <c r="AD94" s="564"/>
      <c r="AE94" s="564"/>
      <c r="AF94" s="564"/>
      <c r="AG94" s="564"/>
      <c r="AH94" s="564"/>
      <c r="AI94" s="564"/>
      <c r="AJ94" s="564"/>
      <c r="AK94" s="564"/>
      <c r="AL94" s="564"/>
      <c r="AM94" s="564"/>
      <c r="AN94" s="564"/>
      <c r="AO94" s="564"/>
      <c r="AP94" s="564"/>
      <c r="AQ94" s="564"/>
      <c r="AR94" s="564"/>
      <c r="AS94" s="564"/>
      <c r="AT94" s="564"/>
      <c r="AU94" s="564"/>
      <c r="AV94" s="564"/>
      <c r="AW94" s="564"/>
      <c r="AX94" s="564"/>
      <c r="AY94" s="564"/>
      <c r="AZ94" s="564"/>
    </row>
    <row r="95" spans="1:52" ht="21" customHeight="1">
      <c r="A95" s="1081" t="s">
        <v>255</v>
      </c>
      <c r="B95" s="1081"/>
      <c r="C95" s="1081"/>
      <c r="D95" s="1082" t="str">
        <f>'Sch-1d'!B136</f>
        <v>--</v>
      </c>
      <c r="E95" s="1082"/>
      <c r="F95" s="1028"/>
      <c r="G95" s="1028"/>
      <c r="I95" s="1028"/>
      <c r="K95" s="1025"/>
      <c r="L95" s="1025"/>
      <c r="M95" s="799"/>
      <c r="N95" s="802"/>
      <c r="R95" s="564"/>
      <c r="S95" s="564"/>
      <c r="T95" s="564"/>
      <c r="U95" s="564"/>
      <c r="V95" s="564"/>
      <c r="W95" s="564"/>
      <c r="X95" s="564"/>
      <c r="Y95" s="564"/>
      <c r="Z95" s="564"/>
      <c r="AA95" s="564"/>
      <c r="AB95" s="564"/>
      <c r="AC95" s="564"/>
      <c r="AD95" s="564"/>
      <c r="AE95" s="564"/>
      <c r="AF95" s="564"/>
      <c r="AG95" s="564"/>
      <c r="AH95" s="564"/>
      <c r="AI95" s="564"/>
      <c r="AJ95" s="564"/>
      <c r="AK95" s="564"/>
      <c r="AL95" s="564"/>
      <c r="AM95" s="564"/>
      <c r="AN95" s="564"/>
      <c r="AO95" s="564"/>
      <c r="AP95" s="564"/>
      <c r="AQ95" s="564"/>
      <c r="AR95" s="564"/>
      <c r="AS95" s="564"/>
      <c r="AT95" s="564"/>
      <c r="AU95" s="564"/>
      <c r="AV95" s="564"/>
      <c r="AW95" s="564"/>
      <c r="AX95" s="564"/>
      <c r="AY95" s="564"/>
      <c r="AZ95" s="564"/>
    </row>
    <row r="96" spans="1:52" ht="16.5">
      <c r="A96" s="1081" t="s">
        <v>256</v>
      </c>
      <c r="B96" s="1081"/>
      <c r="C96" s="1081"/>
      <c r="D96" s="1083" t="str">
        <f>'Sch-1d'!B137</f>
        <v/>
      </c>
      <c r="E96" s="1083"/>
      <c r="F96" s="1028"/>
      <c r="G96" s="1028"/>
      <c r="I96" s="1028"/>
      <c r="K96" s="1167" t="s">
        <v>257</v>
      </c>
      <c r="L96" s="1167"/>
      <c r="M96" s="803" t="str">
        <f>'Sch-1d'!M137</f>
        <v/>
      </c>
      <c r="N96" s="802"/>
      <c r="AL96" s="564"/>
      <c r="AM96" s="564"/>
      <c r="AN96" s="564"/>
      <c r="AO96" s="564"/>
      <c r="AP96" s="564"/>
      <c r="AQ96" s="564"/>
      <c r="AR96" s="564"/>
      <c r="AS96" s="564"/>
      <c r="AT96" s="564"/>
      <c r="AU96" s="564"/>
      <c r="AV96" s="564"/>
      <c r="AW96" s="564"/>
      <c r="AX96" s="564"/>
      <c r="AY96" s="564"/>
      <c r="AZ96" s="564"/>
    </row>
    <row r="97" spans="1:52" ht="16.5">
      <c r="A97" s="1029"/>
      <c r="B97" s="1030"/>
      <c r="C97" s="1030"/>
      <c r="D97" s="1030"/>
      <c r="E97" s="1030"/>
      <c r="F97" s="1030"/>
      <c r="G97" s="1030"/>
      <c r="H97" s="1029"/>
      <c r="I97" s="1030"/>
      <c r="J97" s="1000"/>
      <c r="K97" s="1167" t="s">
        <v>258</v>
      </c>
      <c r="L97" s="1167"/>
      <c r="M97" s="803" t="str">
        <f>'Sch-1d'!M138</f>
        <v/>
      </c>
      <c r="N97" s="563"/>
      <c r="AL97" s="564"/>
      <c r="AM97" s="564"/>
      <c r="AN97" s="564"/>
      <c r="AO97" s="564"/>
      <c r="AP97" s="564"/>
      <c r="AQ97" s="564"/>
      <c r="AR97" s="564"/>
      <c r="AS97" s="564"/>
      <c r="AT97" s="564"/>
      <c r="AU97" s="564"/>
      <c r="AV97" s="564"/>
      <c r="AW97" s="564"/>
      <c r="AX97" s="564"/>
      <c r="AY97" s="564"/>
      <c r="AZ97" s="564"/>
    </row>
    <row r="98" spans="1:52" ht="16.5">
      <c r="A98" s="1031"/>
      <c r="B98" s="1028"/>
      <c r="C98" s="1028"/>
      <c r="D98" s="1028"/>
      <c r="E98" s="1028"/>
      <c r="F98" s="1028"/>
      <c r="G98" s="1028"/>
      <c r="H98" s="1031"/>
      <c r="I98" s="1028"/>
      <c r="J98" s="804"/>
      <c r="K98" s="805"/>
      <c r="L98" s="801"/>
      <c r="M98" s="564"/>
      <c r="N98" s="781"/>
      <c r="AL98" s="564"/>
      <c r="AM98" s="564"/>
      <c r="AN98" s="564"/>
      <c r="AO98" s="564"/>
      <c r="AP98" s="564"/>
      <c r="AQ98" s="564"/>
      <c r="AR98" s="564"/>
      <c r="AS98" s="564"/>
      <c r="AT98" s="564"/>
      <c r="AU98" s="564"/>
      <c r="AV98" s="564"/>
      <c r="AW98" s="564"/>
      <c r="AX98" s="564"/>
      <c r="AY98" s="564"/>
      <c r="AZ98" s="564"/>
    </row>
    <row r="99" spans="1:52">
      <c r="AL99" s="564"/>
      <c r="AM99" s="564"/>
      <c r="AN99" s="564"/>
      <c r="AO99" s="564"/>
      <c r="AP99" s="564"/>
      <c r="AQ99" s="564"/>
      <c r="AR99" s="564"/>
      <c r="AS99" s="564"/>
      <c r="AT99" s="564"/>
      <c r="AU99" s="564"/>
      <c r="AV99" s="564"/>
      <c r="AW99" s="564"/>
      <c r="AX99" s="564"/>
      <c r="AY99" s="564"/>
      <c r="AZ99" s="564"/>
    </row>
    <row r="111" spans="1:52" s="674" customFormat="1" ht="16.5">
      <c r="A111" s="558"/>
      <c r="B111" s="806"/>
      <c r="C111" s="806"/>
      <c r="D111" s="806"/>
      <c r="E111" s="806"/>
      <c r="F111" s="806"/>
      <c r="G111" s="806"/>
      <c r="H111" s="558"/>
      <c r="I111" s="806"/>
      <c r="J111" s="807"/>
      <c r="K111" s="808"/>
      <c r="L111" s="809"/>
      <c r="M111" s="810"/>
      <c r="N111" s="811"/>
      <c r="O111" s="644"/>
      <c r="AJ111" s="812"/>
      <c r="AK111" s="812"/>
    </row>
    <row r="112" spans="1:52" s="674" customFormat="1" ht="16.5">
      <c r="A112" s="558"/>
      <c r="B112" s="806"/>
      <c r="C112" s="806"/>
      <c r="D112" s="806"/>
      <c r="E112" s="806"/>
      <c r="F112" s="806"/>
      <c r="G112" s="806"/>
      <c r="H112" s="558"/>
      <c r="I112" s="806"/>
      <c r="J112" s="807"/>
      <c r="K112" s="808"/>
      <c r="L112" s="809"/>
      <c r="M112" s="810"/>
      <c r="N112" s="811"/>
      <c r="O112" s="644"/>
      <c r="AJ112" s="813"/>
      <c r="AK112" s="814"/>
    </row>
    <row r="113" spans="1:52" s="674" customFormat="1" ht="16.5">
      <c r="A113" s="558"/>
      <c r="B113" s="806"/>
      <c r="C113" s="806"/>
      <c r="D113" s="806"/>
      <c r="E113" s="806"/>
      <c r="F113" s="806"/>
      <c r="G113" s="806"/>
      <c r="H113" s="558"/>
      <c r="I113" s="806"/>
      <c r="J113" s="807"/>
      <c r="K113" s="808"/>
      <c r="L113" s="809"/>
      <c r="M113" s="810"/>
      <c r="N113" s="811"/>
      <c r="O113" s="644"/>
      <c r="AK113" s="698"/>
    </row>
    <row r="114" spans="1:52" s="674" customFormat="1">
      <c r="A114" s="559"/>
      <c r="B114" s="815"/>
      <c r="C114" s="815"/>
      <c r="D114" s="815"/>
      <c r="E114" s="815"/>
      <c r="F114" s="815"/>
      <c r="G114" s="815"/>
      <c r="H114" s="559"/>
      <c r="I114" s="815"/>
      <c r="J114" s="934"/>
      <c r="K114" s="816"/>
      <c r="L114" s="816"/>
      <c r="M114" s="813"/>
      <c r="N114" s="817"/>
      <c r="O114" s="644"/>
    </row>
    <row r="115" spans="1:52" ht="16.5">
      <c r="A115" s="559"/>
      <c r="B115" s="815"/>
      <c r="C115" s="815"/>
      <c r="D115" s="815"/>
      <c r="E115" s="815"/>
      <c r="F115" s="815"/>
      <c r="G115" s="815"/>
      <c r="H115" s="559"/>
      <c r="I115" s="815"/>
      <c r="J115" s="818"/>
      <c r="K115" s="816"/>
      <c r="L115" s="816"/>
      <c r="M115" s="813"/>
      <c r="N115" s="817"/>
      <c r="AL115" s="564"/>
      <c r="AM115" s="564"/>
      <c r="AN115" s="564"/>
      <c r="AO115" s="564"/>
      <c r="AP115" s="564"/>
      <c r="AQ115" s="564"/>
      <c r="AR115" s="564"/>
      <c r="AS115" s="564"/>
      <c r="AT115" s="564"/>
      <c r="AU115" s="564"/>
      <c r="AV115" s="564"/>
      <c r="AW115" s="564"/>
      <c r="AX115" s="564"/>
      <c r="AY115" s="564"/>
      <c r="AZ115" s="564"/>
    </row>
    <row r="116" spans="1:52">
      <c r="A116" s="560"/>
      <c r="B116" s="819"/>
      <c r="C116" s="819"/>
      <c r="D116" s="819"/>
      <c r="E116" s="819"/>
      <c r="F116" s="819"/>
      <c r="G116" s="819"/>
      <c r="H116" s="560"/>
      <c r="I116" s="819"/>
      <c r="J116" s="821"/>
      <c r="K116" s="820"/>
      <c r="L116" s="820"/>
      <c r="M116" s="637"/>
      <c r="N116" s="820"/>
      <c r="AL116" s="564"/>
      <c r="AM116" s="564"/>
      <c r="AN116" s="564"/>
      <c r="AO116" s="564"/>
      <c r="AP116" s="564"/>
      <c r="AQ116" s="564"/>
      <c r="AR116" s="564"/>
      <c r="AS116" s="564"/>
      <c r="AT116" s="564"/>
      <c r="AU116" s="564"/>
      <c r="AV116" s="564"/>
      <c r="AW116" s="564"/>
      <c r="AX116" s="564"/>
      <c r="AY116" s="564"/>
      <c r="AZ116" s="564"/>
    </row>
    <row r="117" spans="1:52">
      <c r="A117" s="560"/>
      <c r="B117" s="819"/>
      <c r="C117" s="819"/>
      <c r="D117" s="819"/>
      <c r="E117" s="819"/>
      <c r="F117" s="819"/>
      <c r="G117" s="819"/>
      <c r="H117" s="560"/>
      <c r="I117" s="819"/>
      <c r="J117" s="821"/>
      <c r="K117" s="820"/>
      <c r="L117" s="820"/>
      <c r="M117" s="637"/>
      <c r="N117" s="820"/>
      <c r="AL117" s="564"/>
      <c r="AM117" s="564"/>
      <c r="AN117" s="564"/>
      <c r="AO117" s="564"/>
      <c r="AP117" s="564"/>
      <c r="AQ117" s="564"/>
      <c r="AR117" s="564"/>
      <c r="AS117" s="564"/>
      <c r="AT117" s="564"/>
      <c r="AU117" s="564"/>
      <c r="AV117" s="564"/>
      <c r="AW117" s="564"/>
      <c r="AX117" s="564"/>
      <c r="AY117" s="564"/>
      <c r="AZ117" s="564"/>
    </row>
    <row r="118" spans="1:52" ht="16.5">
      <c r="A118" s="1032"/>
      <c r="B118" s="1033"/>
      <c r="C118" s="1033"/>
      <c r="D118" s="1033"/>
      <c r="E118" s="1033"/>
      <c r="F118" s="1033"/>
      <c r="G118" s="1033"/>
      <c r="H118" s="1032"/>
      <c r="I118" s="1033"/>
      <c r="J118" s="652"/>
      <c r="K118" s="658"/>
      <c r="L118" s="658"/>
      <c r="M118" s="659"/>
      <c r="N118" s="658"/>
      <c r="AL118" s="564"/>
      <c r="AM118" s="564"/>
      <c r="AN118" s="564"/>
      <c r="AO118" s="564"/>
      <c r="AP118" s="564"/>
      <c r="AQ118" s="564"/>
      <c r="AR118" s="564"/>
      <c r="AS118" s="564"/>
      <c r="AT118" s="564"/>
      <c r="AU118" s="564"/>
      <c r="AV118" s="564"/>
      <c r="AW118" s="564"/>
      <c r="AX118" s="564"/>
      <c r="AY118" s="564"/>
      <c r="AZ118" s="564"/>
    </row>
    <row r="119" spans="1:52">
      <c r="A119" s="560"/>
      <c r="B119" s="819"/>
      <c r="C119" s="819"/>
      <c r="D119" s="819"/>
      <c r="E119" s="819"/>
      <c r="F119" s="819"/>
      <c r="G119" s="819"/>
      <c r="H119" s="560"/>
      <c r="I119" s="819"/>
      <c r="J119" s="821"/>
      <c r="K119" s="820"/>
      <c r="L119" s="820"/>
      <c r="M119" s="637"/>
      <c r="N119" s="820"/>
      <c r="AL119" s="564"/>
      <c r="AM119" s="564"/>
      <c r="AN119" s="564"/>
      <c r="AO119" s="564"/>
      <c r="AP119" s="564"/>
      <c r="AQ119" s="564"/>
      <c r="AR119" s="564"/>
      <c r="AS119" s="564"/>
      <c r="AT119" s="564"/>
      <c r="AU119" s="564"/>
      <c r="AV119" s="564"/>
      <c r="AW119" s="564"/>
      <c r="AX119" s="564"/>
      <c r="AY119" s="564"/>
      <c r="AZ119" s="564"/>
    </row>
    <row r="120" spans="1:52">
      <c r="A120" s="560"/>
      <c r="B120" s="819"/>
      <c r="C120" s="819"/>
      <c r="D120" s="819"/>
      <c r="E120" s="819"/>
      <c r="F120" s="819"/>
      <c r="G120" s="819"/>
      <c r="H120" s="560"/>
      <c r="I120" s="819"/>
      <c r="J120" s="821"/>
      <c r="K120" s="820"/>
      <c r="L120" s="820"/>
      <c r="M120" s="637"/>
      <c r="N120" s="820"/>
      <c r="AL120" s="564"/>
      <c r="AM120" s="564"/>
      <c r="AN120" s="564"/>
      <c r="AO120" s="564"/>
      <c r="AP120" s="564"/>
      <c r="AQ120" s="564"/>
      <c r="AR120" s="564"/>
      <c r="AS120" s="564"/>
      <c r="AT120" s="564"/>
      <c r="AU120" s="564"/>
      <c r="AV120" s="564"/>
      <c r="AW120" s="564"/>
      <c r="AX120" s="564"/>
      <c r="AY120" s="564"/>
      <c r="AZ120" s="564"/>
    </row>
  </sheetData>
  <sheetProtection algorithmName="SHA-512" hashValue="Eca9jiVMnb/6NTsKs/9W8oHQ7cH2U1AWuocMmNmeMdx378jI/Gk9SNQT+tGpSZm+NxoDCKdcVDd392zO2fSmwg==" saltValue="ayAcKqoFVMjPAxhc7OjETQ==" spinCount="100000" sheet="1" formatColumns="0" formatRows="0" selectLockedCells="1"/>
  <customSheetViews>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 right="0" top="0" bottom="0" header="0" footer="0"/>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 right="0" top="0" bottom="0" header="0" footer="0"/>
      <printOptions horizontalCentered="1"/>
      <pageSetup paperSize="9" scale="10" fitToHeight="2" orientation="landscape" r:id="rId26"/>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 right="0" top="0" bottom="0" header="0" footer="0"/>
      <printOptions horizontalCentered="1"/>
      <pageSetup paperSize="9" scale="10" fitToHeight="2" orientation="landscape" r:id="rId27"/>
      <headerFooter alignWithMargins="0">
        <oddFooter>&amp;R&amp;"Book Antiqua,Bold"&amp;10Schedule-3/ Page &amp;P of &amp;N</oddFooter>
      </headerFooter>
    </customSheetView>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 right="0" top="0" bottom="0" header="0" footer="0"/>
      <printOptions horizontalCentered="1"/>
      <pageSetup paperSize="9" scale="14" fitToHeight="2" orientation="landscape" r:id="rId28"/>
      <headerFooter alignWithMargins="0">
        <oddFooter>&amp;R&amp;"Book Antiqua,Bold"&amp;10Schedule-3/ Page &amp;P of &amp;N</oddFooter>
      </headerFooter>
    </customSheetView>
  </customSheetViews>
  <mergeCells count="16">
    <mergeCell ref="K97:L97"/>
    <mergeCell ref="K96:L96"/>
    <mergeCell ref="L15:N15"/>
    <mergeCell ref="K11:N11"/>
    <mergeCell ref="A90:M90"/>
    <mergeCell ref="A91:M91"/>
    <mergeCell ref="A93:M93"/>
    <mergeCell ref="A94:M94"/>
    <mergeCell ref="A92:M92"/>
    <mergeCell ref="AM13:AN13"/>
    <mergeCell ref="AJ13:AK13"/>
    <mergeCell ref="A3:O3"/>
    <mergeCell ref="A4:O4"/>
    <mergeCell ref="K8:N8"/>
    <mergeCell ref="K7:N7"/>
    <mergeCell ref="K9:N9"/>
  </mergeCells>
  <phoneticPr fontId="2" type="noConversion"/>
  <conditionalFormatting sqref="M95">
    <cfRule type="expression" dxfId="26" priority="2687" stopIfTrue="1">
      <formula>L95&gt;0</formula>
    </cfRule>
  </conditionalFormatting>
  <dataValidations count="1">
    <dataValidation type="whole" operator="greaterThan" allowBlank="1" showInputMessage="1" showErrorMessage="1" error="Enter only Numeric Value greater than zero or leave the cell blank !" sqref="M18:M89" xr:uid="{00000000-0002-0000-0800-000002000000}">
      <formula1>0</formula1>
    </dataValidation>
  </dataValidations>
  <printOptions horizontalCentered="1"/>
  <pageMargins left="0.23622047244094491" right="0.23622047244094491" top="0.51181102362204722" bottom="0.23622047244094491" header="3.937007874015748E-2" footer="3.937007874015748E-2"/>
  <pageSetup paperSize="9" scale="76" fitToHeight="0" orientation="landscape" r:id="rId29"/>
  <headerFooter alignWithMargins="0">
    <oddFooter>&amp;R&amp;"Book Antiqua,Bold"&amp;10Schedule-1/ Page &amp;P of &amp;N</oddFooter>
  </headerFooter>
  <rowBreaks count="1" manualBreakCount="1">
    <brk id="45" max="14" man="1"/>
  </rowBreaks>
  <colBreaks count="2" manualBreakCount="2">
    <brk id="9" max="1048575" man="1"/>
    <brk id="14"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1" customWidth="1"/>
    <col min="2" max="2" width="42.25" style="352" customWidth="1"/>
    <col min="3" max="3" width="7.625" style="351" customWidth="1"/>
    <col min="4" max="4" width="9.125" style="351" customWidth="1"/>
    <col min="5" max="5" width="12.75" style="351" customWidth="1"/>
    <col min="6" max="6" width="14.625" style="351" customWidth="1"/>
    <col min="7" max="26" width="9" style="175"/>
    <col min="27" max="27" width="9" style="175" hidden="1" customWidth="1"/>
    <col min="28" max="29" width="17.625" style="175" hidden="1" customWidth="1"/>
    <col min="30" max="30" width="9" style="175" hidden="1" customWidth="1"/>
    <col min="31" max="31" width="15.5" style="175" hidden="1" customWidth="1"/>
    <col min="32" max="32" width="15.375" style="175" hidden="1" customWidth="1"/>
    <col min="33" max="44" width="9" style="175"/>
    <col min="45" max="16384" width="9" style="314"/>
  </cols>
  <sheetData>
    <row r="1" spans="1:32">
      <c r="A1" s="51" t="str">
        <f>Cover!B3</f>
        <v>Specification No.:   NR3/NT/W-TW/DOM/K00/26/03307 (RFx No. 5002005174)</v>
      </c>
      <c r="B1" s="52"/>
      <c r="C1" s="53"/>
      <c r="D1" s="53"/>
      <c r="E1" s="7"/>
      <c r="F1" s="8" t="s">
        <v>304</v>
      </c>
    </row>
    <row r="2" spans="1:32">
      <c r="A2" s="4"/>
      <c r="B2" s="13"/>
      <c r="C2" s="6"/>
      <c r="D2" s="6"/>
      <c r="E2" s="1"/>
      <c r="F2" s="1"/>
    </row>
    <row r="3" spans="1:32" ht="51.75" customHeight="1">
      <c r="A3" s="1214"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14"/>
      <c r="C3" s="1214"/>
      <c r="D3" s="1214"/>
      <c r="E3" s="1214"/>
      <c r="F3" s="1214"/>
      <c r="AA3" s="180" t="s">
        <v>292</v>
      </c>
      <c r="AC3" s="181">
        <f>IF(ISERROR(#REF!/('Sch-6'!D14+'Sch-6'!D16+'Sch-6'!D18)),0,#REF!/( 'Sch-6'!D14+'Sch-6'!D16+'Sch-6'!D18))</f>
        <v>0</v>
      </c>
    </row>
    <row r="4" spans="1:32">
      <c r="A4" s="1215" t="s">
        <v>336</v>
      </c>
      <c r="B4" s="1215"/>
      <c r="C4" s="1215"/>
      <c r="D4" s="1215"/>
      <c r="E4" s="1215"/>
      <c r="F4" s="1215"/>
      <c r="AA4" s="180" t="s">
        <v>294</v>
      </c>
      <c r="AC4" s="181" t="e">
        <f>#REF!</f>
        <v>#REF!</v>
      </c>
    </row>
    <row r="5" spans="1:32">
      <c r="A5" s="3"/>
      <c r="B5" s="432"/>
      <c r="C5" s="3"/>
      <c r="D5" s="3"/>
      <c r="E5" s="3"/>
      <c r="F5" s="3"/>
      <c r="AA5" s="180" t="s">
        <v>306</v>
      </c>
      <c r="AC5" s="181">
        <f>IF(ISERROR(#REF!/#REF!),0,#REF! /#REF!)</f>
        <v>0</v>
      </c>
    </row>
    <row r="6" spans="1:32">
      <c r="A6" s="23" t="str">
        <f>'Sch-1d'!A6</f>
        <v>Bidder’s Name and Address (Sole Bidder) :</v>
      </c>
      <c r="B6" s="24"/>
      <c r="C6" s="24"/>
      <c r="D6" s="24"/>
      <c r="E6" s="59" t="s">
        <v>89</v>
      </c>
      <c r="F6" s="1"/>
      <c r="AA6" s="180" t="s">
        <v>307</v>
      </c>
      <c r="AC6" s="181" t="e">
        <f>#REF!</f>
        <v>#REF!</v>
      </c>
    </row>
    <row r="7" spans="1:32">
      <c r="A7" s="1230" t="str">
        <f>'Sch-1d'!A7</f>
        <v/>
      </c>
      <c r="B7" s="1230"/>
      <c r="C7" s="1230"/>
      <c r="D7" s="1230"/>
      <c r="E7" s="294" t="str">
        <f>'Sch-1d'!M7</f>
        <v>Contracts Services, 3rd Floor</v>
      </c>
      <c r="F7" s="1"/>
      <c r="AA7" s="180" t="s">
        <v>297</v>
      </c>
      <c r="AC7" s="181" t="e">
        <f>SUM(AC3:AC6)</f>
        <v>#REF!</v>
      </c>
    </row>
    <row r="8" spans="1:32">
      <c r="A8" s="23" t="s">
        <v>91</v>
      </c>
      <c r="B8" s="1231" t="str">
        <f>IF('Sch-1d'!C8=0, "", 'Sch-1d'!C8)</f>
        <v xml:space="preserve">…….. …….. …….. …….. …….. …….. </v>
      </c>
      <c r="C8" s="1231"/>
      <c r="D8" s="1231"/>
      <c r="E8" s="294" t="str">
        <f>'Sch-1d'!M8</f>
        <v>Power Grid Corporation of India Ltd.,</v>
      </c>
      <c r="F8" s="1"/>
    </row>
    <row r="9" spans="1:32">
      <c r="A9" s="23" t="s">
        <v>93</v>
      </c>
      <c r="B9" s="1231" t="str">
        <f>IF('Sch-1d'!C9=0, "", 'Sch-1d'!C9)</f>
        <v xml:space="preserve">…….. …….. …….. …….. …….. …….. </v>
      </c>
      <c r="C9" s="1231"/>
      <c r="D9" s="1231"/>
      <c r="E9" s="294" t="str">
        <f>'Sch-1d'!M9</f>
        <v>Northern Region-III Headquarter 2nd Floor, Plot No. – 2A/INS 02, Avadh Vihar Yojna</v>
      </c>
      <c r="F9" s="1"/>
    </row>
    <row r="10" spans="1:32">
      <c r="A10" s="24"/>
      <c r="B10" s="1231" t="str">
        <f>IF('Sch-1d'!C10=0, "", 'Sch-1d'!C10)</f>
        <v xml:space="preserve">…….. …….. …….. …….. …….. …….. </v>
      </c>
      <c r="C10" s="1231"/>
      <c r="D10" s="1231"/>
      <c r="E10" s="294" t="str">
        <f>'Sch-1d'!M10</f>
        <v xml:space="preserve">Amar Shaheed Path, Lucknow- 226002 (UP) </v>
      </c>
      <c r="F10" s="1"/>
      <c r="AA10" s="180" t="s">
        <v>308</v>
      </c>
      <c r="AC10" s="181">
        <f>'Sch-1d'!AA10</f>
        <v>0</v>
      </c>
    </row>
    <row r="11" spans="1:32">
      <c r="A11" s="24"/>
      <c r="B11" s="1231" t="str">
        <f>IF('Sch-1d'!C11=0, "", 'Sch-1d'!C11)</f>
        <v xml:space="preserve">…….. …….. …….. …….. …….. …….. </v>
      </c>
      <c r="C11" s="1231"/>
      <c r="D11" s="1231"/>
      <c r="E11" s="294">
        <f>'Sch-1d'!M11</f>
        <v>0</v>
      </c>
      <c r="F11" s="1"/>
      <c r="AA11" s="180"/>
      <c r="AC11" s="181"/>
    </row>
    <row r="12" spans="1:32">
      <c r="A12" s="24"/>
      <c r="B12" s="1048"/>
      <c r="C12" s="1048"/>
      <c r="D12" s="1048"/>
      <c r="E12" s="294"/>
      <c r="F12" s="1"/>
      <c r="AA12" s="180"/>
      <c r="AC12" s="181"/>
    </row>
    <row r="13" spans="1:32">
      <c r="A13" s="24"/>
      <c r="B13" s="23"/>
      <c r="C13" s="23"/>
      <c r="D13" s="23"/>
      <c r="E13" s="23"/>
      <c r="F13" s="8" t="s">
        <v>98</v>
      </c>
      <c r="AB13" s="1202" t="s">
        <v>299</v>
      </c>
      <c r="AC13" s="1202"/>
      <c r="AD13" s="242" t="s">
        <v>275</v>
      </c>
      <c r="AE13" s="1202" t="s">
        <v>300</v>
      </c>
      <c r="AF13" s="1202"/>
    </row>
    <row r="14" spans="1:32" ht="30">
      <c r="A14" s="14" t="s">
        <v>100</v>
      </c>
      <c r="B14" s="14" t="s">
        <v>279</v>
      </c>
      <c r="C14" s="64" t="s">
        <v>110</v>
      </c>
      <c r="D14" s="64" t="s">
        <v>280</v>
      </c>
      <c r="E14" s="65" t="s">
        <v>316</v>
      </c>
      <c r="F14" s="65" t="s">
        <v>317</v>
      </c>
      <c r="AB14" s="185" t="s">
        <v>316</v>
      </c>
      <c r="AC14" s="185" t="s">
        <v>317</v>
      </c>
      <c r="AD14" s="242"/>
      <c r="AE14" s="185" t="s">
        <v>316</v>
      </c>
      <c r="AF14" s="185" t="s">
        <v>317</v>
      </c>
    </row>
    <row r="15" spans="1:32">
      <c r="A15" s="9">
        <v>1</v>
      </c>
      <c r="B15" s="9">
        <v>2</v>
      </c>
      <c r="C15" s="9">
        <v>3</v>
      </c>
      <c r="D15" s="9">
        <v>4</v>
      </c>
      <c r="E15" s="9">
        <v>5</v>
      </c>
      <c r="F15" s="9" t="s">
        <v>268</v>
      </c>
      <c r="AB15" s="187">
        <v>5</v>
      </c>
      <c r="AC15" s="187" t="s">
        <v>268</v>
      </c>
      <c r="AD15" s="242"/>
      <c r="AE15" s="187">
        <v>5</v>
      </c>
      <c r="AF15" s="187" t="s">
        <v>268</v>
      </c>
    </row>
    <row r="16" spans="1:32" s="411" customFormat="1">
      <c r="A16" s="433" t="e">
        <f>'Sch-1 '!#REF!</f>
        <v>#REF!</v>
      </c>
      <c r="B16" s="433" t="e">
        <f>'Sch-1 '!#REF!</f>
        <v>#REF!</v>
      </c>
      <c r="C16" s="433"/>
      <c r="D16" s="433"/>
      <c r="E16" s="367"/>
      <c r="F16" s="367"/>
      <c r="G16" s="424"/>
      <c r="H16" s="425"/>
      <c r="I16" s="425"/>
      <c r="J16" s="425"/>
      <c r="K16" s="425"/>
      <c r="L16" s="425"/>
    </row>
    <row r="17" spans="1:20" s="421" customFormat="1">
      <c r="A17" s="433" t="e">
        <f>'Sch-1 '!#REF!</f>
        <v>#REF!</v>
      </c>
      <c r="B17" s="433" t="e">
        <f>'Sch-1 '!#REF!</f>
        <v>#REF!</v>
      </c>
      <c r="C17" s="433"/>
      <c r="D17" s="433"/>
      <c r="E17" s="367"/>
      <c r="F17" s="367"/>
    </row>
    <row r="18" spans="1:20" s="421" customFormat="1">
      <c r="A18" s="433"/>
      <c r="B18" s="433" t="e">
        <f>'Sch-1 '!#REF!</f>
        <v>#REF!</v>
      </c>
      <c r="C18" s="433" t="e">
        <f>'Sch-1 '!#REF!</f>
        <v>#REF!</v>
      </c>
      <c r="D18" s="433" t="e">
        <f>'Sch-1 '!#REF!</f>
        <v>#REF!</v>
      </c>
      <c r="E18" s="367" t="e">
        <f>'Sch-1 '!#REF!</f>
        <v>#REF!</v>
      </c>
      <c r="F18" s="367" t="e">
        <f t="shared" ref="F18:F60" si="0">IF(E18=0, "Included", IF(ISERROR(D18*E18), E18, D18*E18))</f>
        <v>#REF!</v>
      </c>
    </row>
    <row r="19" spans="1:20" s="421" customFormat="1">
      <c r="A19" s="433"/>
      <c r="B19" s="433" t="e">
        <f>'Sch-1 '!#REF!</f>
        <v>#REF!</v>
      </c>
      <c r="C19" s="433" t="e">
        <f>'Sch-1 '!#REF!</f>
        <v>#REF!</v>
      </c>
      <c r="D19" s="433" t="e">
        <f>'Sch-1 '!#REF!</f>
        <v>#REF!</v>
      </c>
      <c r="E19" s="367" t="e">
        <f>'Sch-1 '!#REF!</f>
        <v>#REF!</v>
      </c>
      <c r="F19" s="367" t="e">
        <f t="shared" si="0"/>
        <v>#REF!</v>
      </c>
    </row>
    <row r="20" spans="1:20" s="421" customFormat="1">
      <c r="A20" s="433"/>
      <c r="B20" s="433"/>
      <c r="C20" s="433"/>
      <c r="D20" s="433"/>
      <c r="E20" s="367"/>
      <c r="F20" s="367"/>
    </row>
    <row r="21" spans="1:20" s="421" customFormat="1" ht="18.75" customHeight="1">
      <c r="A21" s="433" t="e">
        <f>'Sch-1 '!#REF!</f>
        <v>#REF!</v>
      </c>
      <c r="B21" s="433" t="e">
        <f>'Sch-1 '!#REF!</f>
        <v>#REF!</v>
      </c>
      <c r="C21" s="433"/>
      <c r="D21" s="433"/>
      <c r="E21" s="367"/>
      <c r="F21" s="367"/>
      <c r="S21" s="421" t="s">
        <v>337</v>
      </c>
      <c r="T21" s="426" t="s">
        <v>338</v>
      </c>
    </row>
    <row r="22" spans="1:20" s="421" customFormat="1" ht="18.75" customHeight="1">
      <c r="A22" s="433"/>
      <c r="B22" s="433" t="e">
        <f>'Sch-1 '!#REF!</f>
        <v>#REF!</v>
      </c>
      <c r="C22" s="433" t="e">
        <f>'Sch-1 '!#REF!</f>
        <v>#REF!</v>
      </c>
      <c r="D22" s="433" t="e">
        <f>'Sch-1 '!#REF!</f>
        <v>#REF!</v>
      </c>
      <c r="E22" s="367" t="e">
        <f>'Sch-1 '!#REF!</f>
        <v>#REF!</v>
      </c>
      <c r="F22" s="367" t="e">
        <f t="shared" si="0"/>
        <v>#REF!</v>
      </c>
      <c r="S22" s="421" t="s">
        <v>339</v>
      </c>
      <c r="T22" s="426" t="s">
        <v>340</v>
      </c>
    </row>
    <row r="23" spans="1:20" s="421" customFormat="1" ht="16.5" customHeight="1">
      <c r="A23" s="433"/>
      <c r="B23" s="433" t="e">
        <f>'Sch-1 '!#REF!</f>
        <v>#REF!</v>
      </c>
      <c r="C23" s="433" t="e">
        <f>'Sch-1 '!#REF!</f>
        <v>#REF!</v>
      </c>
      <c r="D23" s="433" t="e">
        <f>'Sch-1 '!#REF!</f>
        <v>#REF!</v>
      </c>
      <c r="E23" s="367" t="e">
        <f>'Sch-1 '!#REF!</f>
        <v>#REF!</v>
      </c>
      <c r="F23" s="367" t="e">
        <f t="shared" si="0"/>
        <v>#REF!</v>
      </c>
      <c r="S23" s="421" t="s">
        <v>341</v>
      </c>
      <c r="T23" s="426" t="s">
        <v>342</v>
      </c>
    </row>
    <row r="24" spans="1:20" s="421" customFormat="1">
      <c r="A24" s="433"/>
      <c r="B24" s="433" t="e">
        <f>'Sch-1 '!#REF!</f>
        <v>#REF!</v>
      </c>
      <c r="C24" s="433" t="e">
        <f>'Sch-1 '!#REF!</f>
        <v>#REF!</v>
      </c>
      <c r="D24" s="433" t="e">
        <f>'Sch-1 '!#REF!</f>
        <v>#REF!</v>
      </c>
      <c r="E24" s="367" t="e">
        <f>'Sch-1 '!#REF!</f>
        <v>#REF!</v>
      </c>
      <c r="F24" s="367" t="e">
        <f t="shared" si="0"/>
        <v>#REF!</v>
      </c>
      <c r="S24" s="421" t="s">
        <v>343</v>
      </c>
    </row>
    <row r="25" spans="1:20" s="421" customFormat="1">
      <c r="A25" s="433"/>
      <c r="B25" s="433"/>
      <c r="C25" s="433"/>
      <c r="D25" s="433"/>
      <c r="E25" s="367"/>
      <c r="F25" s="367"/>
    </row>
    <row r="26" spans="1:20" s="421" customFormat="1" ht="16.5" customHeight="1">
      <c r="A26" s="433"/>
      <c r="B26" s="433"/>
      <c r="C26" s="433"/>
      <c r="D26" s="433"/>
      <c r="E26" s="367"/>
      <c r="F26" s="367"/>
    </row>
    <row r="27" spans="1:20" s="421" customFormat="1">
      <c r="A27" s="433" t="e">
        <f>'Sch-1 '!#REF!</f>
        <v>#REF!</v>
      </c>
      <c r="B27" s="433" t="e">
        <f>'Sch-1 '!#REF!</f>
        <v>#REF!</v>
      </c>
      <c r="C27" s="433"/>
      <c r="D27" s="433"/>
      <c r="E27" s="367"/>
      <c r="F27" s="367"/>
    </row>
    <row r="28" spans="1:20" s="421" customFormat="1">
      <c r="A28" s="433"/>
      <c r="B28" s="433" t="e">
        <f>'Sch-1 '!#REF!</f>
        <v>#REF!</v>
      </c>
      <c r="C28" s="433" t="e">
        <f>'Sch-1 '!#REF!</f>
        <v>#REF!</v>
      </c>
      <c r="D28" s="433" t="e">
        <f>'Sch-1 '!#REF!</f>
        <v>#REF!</v>
      </c>
      <c r="E28" s="367" t="e">
        <f>'Sch-1 '!#REF!</f>
        <v>#REF!</v>
      </c>
      <c r="F28" s="367" t="e">
        <f>IF(E28=0, "Included", IF(ISERROR(D28*E28), E28, D28*E28))</f>
        <v>#REF!</v>
      </c>
    </row>
    <row r="29" spans="1:20" s="421" customFormat="1">
      <c r="A29" s="433"/>
      <c r="B29" s="433" t="e">
        <f>'Sch-1 '!#REF!</f>
        <v>#REF!</v>
      </c>
      <c r="C29" s="433" t="e">
        <f>'Sch-1 '!#REF!</f>
        <v>#REF!</v>
      </c>
      <c r="D29" s="433" t="e">
        <f>'Sch-1 '!#REF!</f>
        <v>#REF!</v>
      </c>
      <c r="E29" s="367" t="e">
        <f>'Sch-1 '!#REF!</f>
        <v>#REF!</v>
      </c>
      <c r="F29" s="367" t="e">
        <f t="shared" si="0"/>
        <v>#REF!</v>
      </c>
    </row>
    <row r="30" spans="1:20" s="421" customFormat="1">
      <c r="A30" s="433"/>
      <c r="B30" s="433" t="e">
        <f>'Sch-1 '!#REF!</f>
        <v>#REF!</v>
      </c>
      <c r="C30" s="433" t="e">
        <f>'Sch-1 '!#REF!</f>
        <v>#REF!</v>
      </c>
      <c r="D30" s="433" t="e">
        <f>'Sch-1 '!#REF!</f>
        <v>#REF!</v>
      </c>
      <c r="E30" s="367" t="e">
        <f>'Sch-1 '!#REF!</f>
        <v>#REF!</v>
      </c>
      <c r="F30" s="367" t="e">
        <f t="shared" si="0"/>
        <v>#REF!</v>
      </c>
      <c r="S30" s="413"/>
      <c r="T30" s="427"/>
    </row>
    <row r="31" spans="1:20" s="421" customFormat="1">
      <c r="A31" s="433"/>
      <c r="B31" s="433"/>
      <c r="C31" s="433"/>
      <c r="D31" s="433"/>
      <c r="E31" s="367"/>
      <c r="F31" s="367"/>
    </row>
    <row r="32" spans="1:20" s="421" customFormat="1">
      <c r="A32" s="433" t="e">
        <f>'Sch-1 '!#REF!</f>
        <v>#REF!</v>
      </c>
      <c r="B32" s="433" t="e">
        <f>'Sch-1 '!#REF!</f>
        <v>#REF!</v>
      </c>
      <c r="C32" s="433"/>
      <c r="D32" s="433"/>
      <c r="E32" s="367"/>
      <c r="F32" s="367"/>
    </row>
    <row r="33" spans="1:6" s="421" customFormat="1">
      <c r="A33" s="433" t="e">
        <f>'Sch-1 '!#REF!</f>
        <v>#REF!</v>
      </c>
      <c r="B33" s="433" t="e">
        <f>'Sch-1 '!#REF!</f>
        <v>#REF!</v>
      </c>
      <c r="C33" s="433"/>
      <c r="D33" s="433"/>
      <c r="E33" s="367"/>
      <c r="F33" s="367"/>
    </row>
    <row r="34" spans="1:6" s="421" customFormat="1">
      <c r="A34" s="433"/>
      <c r="B34" s="433" t="e">
        <f>'Sch-1 '!#REF!</f>
        <v>#REF!</v>
      </c>
      <c r="C34" s="433" t="e">
        <f>'Sch-1 '!#REF!</f>
        <v>#REF!</v>
      </c>
      <c r="D34" s="433" t="e">
        <f>'Sch-1 '!#REF!</f>
        <v>#REF!</v>
      </c>
      <c r="E34" s="367" t="e">
        <f>'Sch-1 '!#REF!</f>
        <v>#REF!</v>
      </c>
      <c r="F34" s="367" t="e">
        <f t="shared" si="0"/>
        <v>#REF!</v>
      </c>
    </row>
    <row r="35" spans="1:6" s="421" customFormat="1">
      <c r="A35" s="433"/>
      <c r="B35" s="433" t="e">
        <f>'Sch-1 '!#REF!</f>
        <v>#REF!</v>
      </c>
      <c r="C35" s="433" t="e">
        <f>'Sch-1 '!#REF!</f>
        <v>#REF!</v>
      </c>
      <c r="D35" s="433" t="e">
        <f>'Sch-1 '!#REF!</f>
        <v>#REF!</v>
      </c>
      <c r="E35" s="367" t="e">
        <f>'Sch-1 '!#REF!</f>
        <v>#REF!</v>
      </c>
      <c r="F35" s="367" t="e">
        <f t="shared" si="0"/>
        <v>#REF!</v>
      </c>
    </row>
    <row r="36" spans="1:6" s="421" customFormat="1">
      <c r="A36" s="433"/>
      <c r="B36" s="433" t="e">
        <f>'Sch-1 '!#REF!</f>
        <v>#REF!</v>
      </c>
      <c r="C36" s="433" t="e">
        <f>'Sch-1 '!#REF!</f>
        <v>#REF!</v>
      </c>
      <c r="D36" s="433" t="e">
        <f>'Sch-1 '!#REF!</f>
        <v>#REF!</v>
      </c>
      <c r="E36" s="367" t="e">
        <f>'Sch-1 '!#REF!</f>
        <v>#REF!</v>
      </c>
      <c r="F36" s="367" t="e">
        <f t="shared" si="0"/>
        <v>#REF!</v>
      </c>
    </row>
    <row r="37" spans="1:6" s="421" customFormat="1">
      <c r="A37" s="433"/>
      <c r="B37" s="433" t="e">
        <f>'Sch-1 '!#REF!</f>
        <v>#REF!</v>
      </c>
      <c r="C37" s="433" t="e">
        <f>'Sch-1 '!#REF!</f>
        <v>#REF!</v>
      </c>
      <c r="D37" s="433" t="e">
        <f>'Sch-1 '!#REF!</f>
        <v>#REF!</v>
      </c>
      <c r="E37" s="367" t="e">
        <f>'Sch-1 '!#REF!</f>
        <v>#REF!</v>
      </c>
      <c r="F37" s="367" t="e">
        <f t="shared" si="0"/>
        <v>#REF!</v>
      </c>
    </row>
    <row r="38" spans="1:6" s="421" customFormat="1" ht="20.25" customHeight="1">
      <c r="A38" s="433"/>
      <c r="B38" s="433" t="e">
        <f>'Sch-1 '!#REF!</f>
        <v>#REF!</v>
      </c>
      <c r="C38" s="433" t="e">
        <f>'Sch-1 '!#REF!</f>
        <v>#REF!</v>
      </c>
      <c r="D38" s="433" t="e">
        <f>'Sch-1 '!#REF!</f>
        <v>#REF!</v>
      </c>
      <c r="E38" s="367" t="e">
        <f>'Sch-1 '!#REF!</f>
        <v>#REF!</v>
      </c>
      <c r="F38" s="367" t="e">
        <f>IF(E38=0, "Included", IF(ISERROR(D38*E38), E38, D38*E38))</f>
        <v>#REF!</v>
      </c>
    </row>
    <row r="39" spans="1:6" s="421" customFormat="1">
      <c r="A39" s="433" t="e">
        <f>'Sch-1 '!#REF!</f>
        <v>#REF!</v>
      </c>
      <c r="B39" s="433" t="e">
        <f>'Sch-1 '!#REF!</f>
        <v>#REF!</v>
      </c>
      <c r="C39" s="433"/>
      <c r="D39" s="433"/>
      <c r="E39" s="367"/>
      <c r="F39" s="367"/>
    </row>
    <row r="40" spans="1:6" s="421" customFormat="1">
      <c r="A40" s="433"/>
      <c r="B40" s="433" t="e">
        <f>'Sch-1 '!#REF!</f>
        <v>#REF!</v>
      </c>
      <c r="C40" s="433" t="e">
        <f>'Sch-1 '!#REF!</f>
        <v>#REF!</v>
      </c>
      <c r="D40" s="433" t="e">
        <f>'Sch-1 '!#REF!</f>
        <v>#REF!</v>
      </c>
      <c r="E40" s="367" t="e">
        <f>'Sch-1 '!#REF!</f>
        <v>#REF!</v>
      </c>
      <c r="F40" s="367" t="e">
        <f t="shared" si="0"/>
        <v>#REF!</v>
      </c>
    </row>
    <row r="41" spans="1:6" s="421" customFormat="1">
      <c r="A41" s="433"/>
      <c r="B41" s="433" t="e">
        <f>'Sch-1 '!#REF!</f>
        <v>#REF!</v>
      </c>
      <c r="C41" s="433" t="e">
        <f>'Sch-1 '!#REF!</f>
        <v>#REF!</v>
      </c>
      <c r="D41" s="433" t="e">
        <f>'Sch-1 '!#REF!</f>
        <v>#REF!</v>
      </c>
      <c r="E41" s="367" t="e">
        <f>'Sch-1 '!#REF!</f>
        <v>#REF!</v>
      </c>
      <c r="F41" s="367" t="e">
        <f t="shared" si="0"/>
        <v>#REF!</v>
      </c>
    </row>
    <row r="42" spans="1:6" s="421" customFormat="1">
      <c r="A42" s="433"/>
      <c r="B42" s="433"/>
      <c r="C42" s="433"/>
      <c r="D42" s="433"/>
      <c r="E42" s="367"/>
      <c r="F42" s="367"/>
    </row>
    <row r="43" spans="1:6" s="421" customFormat="1">
      <c r="A43" s="433" t="e">
        <f>'Sch-1 '!#REF!</f>
        <v>#REF!</v>
      </c>
      <c r="B43" s="433" t="e">
        <f>'Sch-1 '!#REF!</f>
        <v>#REF!</v>
      </c>
      <c r="C43" s="433" t="e">
        <f>'Sch-1 '!#REF!</f>
        <v>#REF!</v>
      </c>
      <c r="D43" s="433" t="e">
        <f>'Sch-1 '!#REF!</f>
        <v>#REF!</v>
      </c>
      <c r="E43" s="367" t="e">
        <f>'Sch-1 '!#REF!</f>
        <v>#REF!</v>
      </c>
      <c r="F43" s="367" t="e">
        <f t="shared" si="0"/>
        <v>#REF!</v>
      </c>
    </row>
    <row r="44" spans="1:6" s="421" customFormat="1">
      <c r="A44" s="433"/>
      <c r="B44" s="433"/>
      <c r="C44" s="433"/>
      <c r="D44" s="433"/>
      <c r="E44" s="367"/>
      <c r="F44" s="367"/>
    </row>
    <row r="45" spans="1:6" s="421" customFormat="1">
      <c r="A45" s="433" t="e">
        <f>'Sch-1 '!#REF!</f>
        <v>#REF!</v>
      </c>
      <c r="B45" s="433" t="e">
        <f>'Sch-1 '!#REF!</f>
        <v>#REF!</v>
      </c>
      <c r="C45" s="433" t="e">
        <f>'Sch-1 '!#REF!</f>
        <v>#REF!</v>
      </c>
      <c r="D45" s="433" t="e">
        <f>'Sch-1 '!#REF!</f>
        <v>#REF!</v>
      </c>
      <c r="E45" s="367" t="e">
        <f>'Sch-1 '!#REF!</f>
        <v>#REF!</v>
      </c>
      <c r="F45" s="367" t="e">
        <f t="shared" si="0"/>
        <v>#REF!</v>
      </c>
    </row>
    <row r="46" spans="1:6" s="421" customFormat="1">
      <c r="A46" s="433"/>
      <c r="B46" s="433"/>
      <c r="C46" s="433"/>
      <c r="D46" s="433"/>
      <c r="E46" s="367"/>
      <c r="F46" s="367"/>
    </row>
    <row r="47" spans="1:6" s="421" customFormat="1">
      <c r="A47" s="433" t="e">
        <f>'Sch-1 '!#REF!</f>
        <v>#REF!</v>
      </c>
      <c r="B47" s="433" t="e">
        <f>'Sch-1 '!#REF!</f>
        <v>#REF!</v>
      </c>
      <c r="C47" s="433"/>
      <c r="D47" s="433"/>
      <c r="E47" s="367"/>
      <c r="F47" s="367"/>
    </row>
    <row r="48" spans="1:6" s="421" customFormat="1">
      <c r="A48" s="433"/>
      <c r="B48" s="433" t="e">
        <f>'Sch-1 '!#REF!</f>
        <v>#REF!</v>
      </c>
      <c r="C48" s="433" t="e">
        <f>'Sch-1 '!#REF!</f>
        <v>#REF!</v>
      </c>
      <c r="D48" s="433" t="e">
        <f>'Sch-1 '!#REF!</f>
        <v>#REF!</v>
      </c>
      <c r="E48" s="367" t="e">
        <f>'Sch-1 '!#REF!</f>
        <v>#REF!</v>
      </c>
      <c r="F48" s="367" t="e">
        <f t="shared" si="0"/>
        <v>#REF!</v>
      </c>
    </row>
    <row r="49" spans="1:6" s="421" customFormat="1">
      <c r="A49" s="433"/>
      <c r="B49" s="433"/>
      <c r="C49" s="433"/>
      <c r="D49" s="433"/>
      <c r="E49" s="367"/>
      <c r="F49" s="367"/>
    </row>
    <row r="50" spans="1:6" s="421" customFormat="1">
      <c r="A50" s="433" t="e">
        <f>'Sch-1 '!#REF!</f>
        <v>#REF!</v>
      </c>
      <c r="B50" s="433" t="e">
        <f>'Sch-1 '!#REF!</f>
        <v>#REF!</v>
      </c>
      <c r="C50" s="433"/>
      <c r="D50" s="433"/>
      <c r="E50" s="367"/>
      <c r="F50" s="367"/>
    </row>
    <row r="51" spans="1:6" s="421" customFormat="1">
      <c r="A51" s="433"/>
      <c r="B51" s="433" t="e">
        <f>'Sch-1 '!#REF!</f>
        <v>#REF!</v>
      </c>
      <c r="C51" s="433" t="e">
        <f>'Sch-1 '!#REF!</f>
        <v>#REF!</v>
      </c>
      <c r="D51" s="433" t="e">
        <f>'Sch-1 '!#REF!</f>
        <v>#REF!</v>
      </c>
      <c r="E51" s="367" t="e">
        <f>'Sch-1 '!#REF!</f>
        <v>#REF!</v>
      </c>
      <c r="F51" s="367" t="e">
        <f t="shared" si="0"/>
        <v>#REF!</v>
      </c>
    </row>
    <row r="52" spans="1:6" s="421" customFormat="1">
      <c r="A52" s="433"/>
      <c r="B52" s="433" t="e">
        <f>'Sch-1 '!#REF!</f>
        <v>#REF!</v>
      </c>
      <c r="C52" s="433" t="e">
        <f>'Sch-1 '!#REF!</f>
        <v>#REF!</v>
      </c>
      <c r="D52" s="433" t="e">
        <f>'Sch-1 '!#REF!</f>
        <v>#REF!</v>
      </c>
      <c r="E52" s="367" t="e">
        <f>'Sch-1 '!#REF!</f>
        <v>#REF!</v>
      </c>
      <c r="F52" s="367" t="e">
        <f t="shared" si="0"/>
        <v>#REF!</v>
      </c>
    </row>
    <row r="53" spans="1:6" s="421" customFormat="1">
      <c r="A53" s="433"/>
      <c r="B53" s="433"/>
      <c r="C53" s="433"/>
      <c r="D53" s="433"/>
      <c r="E53" s="367"/>
      <c r="F53" s="367"/>
    </row>
    <row r="54" spans="1:6" s="421" customFormat="1">
      <c r="A54" s="433" t="e">
        <f>'Sch-1 '!#REF!</f>
        <v>#REF!</v>
      </c>
      <c r="B54" s="433" t="e">
        <f>'Sch-1 '!#REF!</f>
        <v>#REF!</v>
      </c>
      <c r="C54" s="433"/>
      <c r="D54" s="433"/>
      <c r="E54" s="367"/>
      <c r="F54" s="367"/>
    </row>
    <row r="55" spans="1:6" s="421" customFormat="1">
      <c r="A55" s="433"/>
      <c r="B55" s="433" t="e">
        <f>'Sch-1 '!#REF!</f>
        <v>#REF!</v>
      </c>
      <c r="C55" s="433" t="e">
        <f>'Sch-1 '!#REF!</f>
        <v>#REF!</v>
      </c>
      <c r="D55" s="433" t="e">
        <f>'Sch-1 '!#REF!</f>
        <v>#REF!</v>
      </c>
      <c r="E55" s="367" t="e">
        <f>'Sch-1 '!#REF!</f>
        <v>#REF!</v>
      </c>
      <c r="F55" s="367" t="e">
        <f t="shared" si="0"/>
        <v>#REF!</v>
      </c>
    </row>
    <row r="56" spans="1:6" s="421" customFormat="1">
      <c r="A56" s="433"/>
      <c r="B56" s="433" t="e">
        <f>'Sch-1 '!#REF!</f>
        <v>#REF!</v>
      </c>
      <c r="C56" s="433" t="e">
        <f>'Sch-1 '!#REF!</f>
        <v>#REF!</v>
      </c>
      <c r="D56" s="433" t="e">
        <f>'Sch-1 '!#REF!</f>
        <v>#REF!</v>
      </c>
      <c r="E56" s="367" t="e">
        <f>'Sch-1 '!#REF!</f>
        <v>#REF!</v>
      </c>
      <c r="F56" s="367" t="e">
        <f t="shared" si="0"/>
        <v>#REF!</v>
      </c>
    </row>
    <row r="57" spans="1:6" s="421" customFormat="1">
      <c r="A57" s="433"/>
      <c r="B57" s="433" t="e">
        <f>'Sch-1 '!#REF!</f>
        <v>#REF!</v>
      </c>
      <c r="C57" s="433" t="e">
        <f>'Sch-1 '!#REF!</f>
        <v>#REF!</v>
      </c>
      <c r="D57" s="433" t="e">
        <f>'Sch-1 '!#REF!</f>
        <v>#REF!</v>
      </c>
      <c r="E57" s="367" t="e">
        <f>'Sch-1 '!#REF!</f>
        <v>#REF!</v>
      </c>
      <c r="F57" s="367" t="e">
        <f t="shared" si="0"/>
        <v>#REF!</v>
      </c>
    </row>
    <row r="58" spans="1:6" s="421" customFormat="1">
      <c r="A58" s="433"/>
      <c r="B58" s="433" t="e">
        <f>'Sch-1 '!#REF!</f>
        <v>#REF!</v>
      </c>
      <c r="C58" s="433" t="e">
        <f>'Sch-1 '!#REF!</f>
        <v>#REF!</v>
      </c>
      <c r="D58" s="433" t="e">
        <f>'Sch-1 '!#REF!</f>
        <v>#REF!</v>
      </c>
      <c r="E58" s="367" t="e">
        <f>'Sch-1 '!#REF!</f>
        <v>#REF!</v>
      </c>
      <c r="F58" s="367" t="e">
        <f t="shared" si="0"/>
        <v>#REF!</v>
      </c>
    </row>
    <row r="59" spans="1:6" s="421" customFormat="1">
      <c r="A59" s="433"/>
      <c r="B59" s="433" t="e">
        <f>'Sch-1 '!#REF!</f>
        <v>#REF!</v>
      </c>
      <c r="C59" s="433" t="e">
        <f>'Sch-1 '!#REF!</f>
        <v>#REF!</v>
      </c>
      <c r="D59" s="433" t="e">
        <f>'Sch-1 '!#REF!</f>
        <v>#REF!</v>
      </c>
      <c r="E59" s="367" t="e">
        <f>'Sch-1 '!#REF!</f>
        <v>#REF!</v>
      </c>
      <c r="F59" s="367" t="e">
        <f t="shared" si="0"/>
        <v>#REF!</v>
      </c>
    </row>
    <row r="60" spans="1:6" s="421" customFormat="1">
      <c r="A60" s="433"/>
      <c r="B60" s="433" t="e">
        <f>'Sch-1 '!#REF!</f>
        <v>#REF!</v>
      </c>
      <c r="C60" s="433" t="e">
        <f>'Sch-1 '!#REF!</f>
        <v>#REF!</v>
      </c>
      <c r="D60" s="433" t="e">
        <f>'Sch-1 '!#REF!</f>
        <v>#REF!</v>
      </c>
      <c r="E60" s="367" t="e">
        <f>'Sch-1 '!#REF!</f>
        <v>#REF!</v>
      </c>
      <c r="F60" s="367" t="e">
        <f t="shared" si="0"/>
        <v>#REF!</v>
      </c>
    </row>
    <row r="61" spans="1:6" s="421" customFormat="1">
      <c r="A61" s="433"/>
      <c r="B61" s="433"/>
      <c r="C61" s="433"/>
      <c r="D61" s="433"/>
      <c r="E61" s="367"/>
      <c r="F61" s="367"/>
    </row>
    <row r="62" spans="1:6" s="421" customFormat="1">
      <c r="A62" s="433"/>
      <c r="B62" s="433"/>
      <c r="C62" s="433"/>
      <c r="D62" s="433"/>
      <c r="E62" s="367"/>
      <c r="F62" s="367"/>
    </row>
    <row r="63" spans="1:6" s="421" customFormat="1">
      <c r="A63" s="433"/>
      <c r="B63" s="433" t="e">
        <f>'Sch-1 '!#REF!</f>
        <v>#REF!</v>
      </c>
      <c r="C63" s="433"/>
      <c r="D63" s="433"/>
      <c r="E63" s="367"/>
      <c r="F63" s="367"/>
    </row>
    <row r="64" spans="1:6" s="421" customFormat="1">
      <c r="A64" s="433"/>
      <c r="B64" s="433" t="e">
        <f>'Sch-1 '!#REF!</f>
        <v>#REF!</v>
      </c>
      <c r="C64" s="433" t="e">
        <f>'Sch-1 '!#REF!</f>
        <v>#REF!</v>
      </c>
      <c r="D64" s="433" t="e">
        <f>'Sch-1 '!#REF!</f>
        <v>#REF!</v>
      </c>
      <c r="E64" s="367" t="e">
        <f>'Sch-1 '!#REF!</f>
        <v>#REF!</v>
      </c>
      <c r="F64" s="367" t="e">
        <f>IF(E64=0, "Included", IF(ISERROR(D64*E64), E64, D64*E64))</f>
        <v>#REF!</v>
      </c>
    </row>
    <row r="65" spans="1:6" s="421" customFormat="1">
      <c r="A65" s="433"/>
      <c r="B65" s="433" t="e">
        <f>'Sch-1 '!#REF!</f>
        <v>#REF!</v>
      </c>
      <c r="C65" s="433" t="e">
        <f>'Sch-1 '!#REF!</f>
        <v>#REF!</v>
      </c>
      <c r="D65" s="433" t="e">
        <f>'Sch-1 '!#REF!</f>
        <v>#REF!</v>
      </c>
      <c r="E65" s="367" t="e">
        <f>'Sch-1 '!#REF!</f>
        <v>#REF!</v>
      </c>
      <c r="F65" s="367" t="e">
        <f>IF(E65=0, "Included", IF(ISERROR(D65*E65), E65, D65*E65))</f>
        <v>#REF!</v>
      </c>
    </row>
    <row r="66" spans="1:6" s="421" customFormat="1">
      <c r="A66" s="433"/>
      <c r="B66" s="433" t="e">
        <f>'Sch-1 '!#REF!</f>
        <v>#REF!</v>
      </c>
      <c r="C66" s="433" t="e">
        <f>'Sch-1 '!#REF!</f>
        <v>#REF!</v>
      </c>
      <c r="D66" s="433" t="e">
        <f>'Sch-1 '!#REF!</f>
        <v>#REF!</v>
      </c>
      <c r="E66" s="367" t="e">
        <f>'Sch-1 '!#REF!</f>
        <v>#REF!</v>
      </c>
      <c r="F66" s="367" t="e">
        <f>IF(E66=0, "Included", IF(ISERROR(D66*E66), E66, D66*E66))</f>
        <v>#REF!</v>
      </c>
    </row>
    <row r="67" spans="1:6" s="421" customFormat="1">
      <c r="A67" s="433"/>
      <c r="B67" s="433" t="e">
        <f>'Sch-1 '!#REF!</f>
        <v>#REF!</v>
      </c>
      <c r="C67" s="433" t="e">
        <f>'Sch-1 '!#REF!</f>
        <v>#REF!</v>
      </c>
      <c r="D67" s="433" t="e">
        <f>'Sch-1 '!#REF!</f>
        <v>#REF!</v>
      </c>
      <c r="E67" s="367" t="e">
        <f>'Sch-1 '!#REF!</f>
        <v>#REF!</v>
      </c>
      <c r="F67" s="367" t="e">
        <f>IF(E67=0, "Included", IF(ISERROR(D67*E67), E67, D67*E67))</f>
        <v>#REF!</v>
      </c>
    </row>
    <row r="68" spans="1:6" s="421" customFormat="1">
      <c r="A68" s="433"/>
      <c r="B68" s="433"/>
      <c r="C68" s="433"/>
      <c r="D68" s="433"/>
      <c r="E68" s="367"/>
      <c r="F68" s="367"/>
    </row>
    <row r="69" spans="1:6" s="421" customFormat="1">
      <c r="A69" s="433" t="e">
        <f>'Sch-1 '!#REF!</f>
        <v>#REF!</v>
      </c>
      <c r="B69" s="433" t="e">
        <f>'Sch-1 '!#REF!</f>
        <v>#REF!</v>
      </c>
      <c r="C69" s="433"/>
      <c r="D69" s="433"/>
      <c r="E69" s="367"/>
      <c r="F69" s="367"/>
    </row>
    <row r="70" spans="1:6" s="421" customFormat="1">
      <c r="A70" s="433"/>
      <c r="B70" s="433" t="e">
        <f>'Sch-1 '!#REF!</f>
        <v>#REF!</v>
      </c>
      <c r="C70" s="433"/>
      <c r="D70" s="433"/>
      <c r="E70" s="367"/>
      <c r="F70" s="367"/>
    </row>
    <row r="71" spans="1:6" s="421" customFormat="1">
      <c r="A71" s="433"/>
      <c r="B71" s="433" t="e">
        <f>'Sch-1 '!#REF!</f>
        <v>#REF!</v>
      </c>
      <c r="C71" s="433" t="e">
        <f>'Sch-1 '!#REF!</f>
        <v>#REF!</v>
      </c>
      <c r="D71" s="433" t="e">
        <f>'Sch-1 '!#REF!</f>
        <v>#REF!</v>
      </c>
      <c r="E71" s="367" t="e">
        <f>'Sch-1 '!#REF!</f>
        <v>#REF!</v>
      </c>
      <c r="F71" s="367" t="e">
        <f>IF(E71=0, "Included", IF(ISERROR(D71*E71), E71, D71*E71))</f>
        <v>#REF!</v>
      </c>
    </row>
    <row r="72" spans="1:6" s="421" customFormat="1">
      <c r="A72" s="433"/>
      <c r="B72" s="433"/>
      <c r="C72" s="433"/>
      <c r="D72" s="433"/>
      <c r="E72" s="367"/>
      <c r="F72" s="367"/>
    </row>
    <row r="73" spans="1:6" s="421" customFormat="1">
      <c r="A73" s="433" t="e">
        <f>'Sch-1 '!#REF!</f>
        <v>#REF!</v>
      </c>
      <c r="B73" s="433" t="e">
        <f>'Sch-1 '!#REF!</f>
        <v>#REF!</v>
      </c>
      <c r="C73" s="433"/>
      <c r="D73" s="433"/>
      <c r="E73" s="367"/>
      <c r="F73" s="367"/>
    </row>
    <row r="74" spans="1:6" s="421" customFormat="1">
      <c r="A74" s="433" t="e">
        <f>'Sch-1 '!#REF!</f>
        <v>#REF!</v>
      </c>
      <c r="B74" s="433" t="e">
        <f>'Sch-1 '!#REF!</f>
        <v>#REF!</v>
      </c>
      <c r="C74" s="433" t="e">
        <f>'Sch-1 '!#REF!</f>
        <v>#REF!</v>
      </c>
      <c r="D74" s="433" t="e">
        <f>'Sch-1 '!#REF!</f>
        <v>#REF!</v>
      </c>
      <c r="E74" s="367" t="e">
        <f>'Sch-1 '!#REF!</f>
        <v>#REF!</v>
      </c>
      <c r="F74" s="367" t="e">
        <f>IF(E74=0, "Included", IF(ISERROR(D74*E74), E74, D74*E74))</f>
        <v>#REF!</v>
      </c>
    </row>
    <row r="75" spans="1:6" s="421" customFormat="1">
      <c r="A75" s="433" t="e">
        <f>'Sch-1 '!#REF!</f>
        <v>#REF!</v>
      </c>
      <c r="B75" s="433" t="e">
        <f>'Sch-1 '!#REF!</f>
        <v>#REF!</v>
      </c>
      <c r="C75" s="433"/>
      <c r="D75" s="433"/>
      <c r="E75" s="367"/>
      <c r="F75" s="367"/>
    </row>
    <row r="76" spans="1:6" s="421" customFormat="1">
      <c r="A76" s="433" t="e">
        <f>'Sch-1 '!#REF!</f>
        <v>#REF!</v>
      </c>
      <c r="B76" s="433" t="e">
        <f>'Sch-1 '!#REF!</f>
        <v>#REF!</v>
      </c>
      <c r="C76" s="433" t="e">
        <f>'Sch-1 '!#REF!</f>
        <v>#REF!</v>
      </c>
      <c r="D76" s="433" t="e">
        <f>'Sch-1 '!#REF!</f>
        <v>#REF!</v>
      </c>
      <c r="E76" s="367" t="e">
        <f>'Sch-1 '!#REF!</f>
        <v>#REF!</v>
      </c>
      <c r="F76" s="367" t="e">
        <f>IF(E76=0, "Included", IF(ISERROR(D76*E76), E76, D76*E76))</f>
        <v>#REF!</v>
      </c>
    </row>
    <row r="77" spans="1:6" s="421" customFormat="1">
      <c r="A77" s="433" t="e">
        <f>'Sch-1 '!#REF!</f>
        <v>#REF!</v>
      </c>
      <c r="B77" s="433" t="e">
        <f>'Sch-1 '!#REF!</f>
        <v>#REF!</v>
      </c>
      <c r="C77" s="433" t="e">
        <f>'Sch-1 '!#REF!</f>
        <v>#REF!</v>
      </c>
      <c r="D77" s="433" t="e">
        <f>'Sch-1 '!#REF!</f>
        <v>#REF!</v>
      </c>
      <c r="E77" s="367" t="e">
        <f>'Sch-1 '!#REF!</f>
        <v>#REF!</v>
      </c>
      <c r="F77" s="367" t="e">
        <f>IF(E77=0, "Included", IF(ISERROR(D77*E77), E77, D77*E77))</f>
        <v>#REF!</v>
      </c>
    </row>
    <row r="78" spans="1:6" s="421" customFormat="1">
      <c r="A78" s="433"/>
      <c r="B78" s="433"/>
      <c r="C78" s="433"/>
      <c r="D78" s="433"/>
      <c r="E78" s="367"/>
      <c r="F78" s="367"/>
    </row>
    <row r="79" spans="1:6" s="421" customFormat="1">
      <c r="A79" s="433" t="e">
        <f>'Sch-1 '!#REF!</f>
        <v>#REF!</v>
      </c>
      <c r="B79" s="433" t="e">
        <f>'Sch-1 '!#REF!</f>
        <v>#REF!</v>
      </c>
      <c r="C79" s="433"/>
      <c r="D79" s="433"/>
      <c r="E79" s="367"/>
      <c r="F79" s="367"/>
    </row>
    <row r="80" spans="1:6" s="421" customFormat="1">
      <c r="A80" s="433"/>
      <c r="B80" s="433" t="e">
        <f>'Sch-1 '!#REF!</f>
        <v>#REF!</v>
      </c>
      <c r="C80" s="433" t="e">
        <f>'Sch-1 '!#REF!</f>
        <v>#REF!</v>
      </c>
      <c r="D80" s="433" t="e">
        <f>'Sch-1 '!#REF!</f>
        <v>#REF!</v>
      </c>
      <c r="E80" s="367" t="e">
        <f>'Sch-1 '!#REF!</f>
        <v>#REF!</v>
      </c>
      <c r="F80" s="367" t="e">
        <f>IF(E80=0, "Included", IF(ISERROR(D80*E80), E80, D80*E80))</f>
        <v>#REF!</v>
      </c>
    </row>
    <row r="81" spans="1:6">
      <c r="A81" s="428"/>
      <c r="B81" s="389" t="s">
        <v>344</v>
      </c>
      <c r="C81" s="389"/>
      <c r="D81" s="389"/>
      <c r="E81" s="375"/>
      <c r="F81" s="375" t="e">
        <f>SUM(F17:F80)</f>
        <v>#REF!</v>
      </c>
    </row>
    <row r="82" spans="1:6">
      <c r="A82" s="429"/>
      <c r="B82" s="378"/>
      <c r="C82" s="378"/>
      <c r="D82" s="378"/>
      <c r="E82" s="379"/>
      <c r="F82" s="379"/>
    </row>
    <row r="83" spans="1:6">
      <c r="A83" s="430"/>
      <c r="B83" s="431"/>
      <c r="C83" s="430"/>
      <c r="D83" s="430"/>
      <c r="E83" s="430"/>
      <c r="F83" s="430"/>
    </row>
    <row r="84" spans="1:6" ht="30">
      <c r="A84" s="380" t="s">
        <v>255</v>
      </c>
      <c r="B84" s="381" t="str">
        <f>'Sch-1d'!B136</f>
        <v>--</v>
      </c>
      <c r="C84" s="382"/>
      <c r="D84" s="383"/>
      <c r="E84" s="384"/>
      <c r="F84" s="384"/>
    </row>
    <row r="85" spans="1:6">
      <c r="A85" s="380" t="s">
        <v>256</v>
      </c>
      <c r="B85" s="381" t="str">
        <f>'Sch-1d'!B137</f>
        <v/>
      </c>
      <c r="C85" s="384"/>
      <c r="D85" s="383" t="s">
        <v>257</v>
      </c>
      <c r="E85" s="385" t="str">
        <f>'Sch-1d'!M137</f>
        <v/>
      </c>
      <c r="F85" s="384"/>
    </row>
    <row r="86" spans="1:6">
      <c r="A86" s="386"/>
      <c r="B86" s="387"/>
      <c r="C86" s="388"/>
      <c r="D86" s="383" t="s">
        <v>258</v>
      </c>
      <c r="E86" s="385" t="str">
        <f>'Sch-1d'!M138</f>
        <v/>
      </c>
      <c r="F86" s="388"/>
    </row>
    <row r="87" spans="1:6">
      <c r="A87" s="380"/>
      <c r="B87" s="381"/>
      <c r="C87" s="382"/>
      <c r="D87" s="383"/>
      <c r="E87" s="384"/>
      <c r="F87" s="384"/>
    </row>
    <row r="88" spans="1:6">
      <c r="A88" s="3"/>
      <c r="B88" s="432"/>
      <c r="C88" s="3"/>
      <c r="D88" s="3"/>
      <c r="E88" s="3"/>
      <c r="F88" s="3"/>
    </row>
    <row r="100" spans="1:29" s="184" customFormat="1">
      <c r="A100" s="353"/>
      <c r="B100" s="354"/>
      <c r="C100" s="355"/>
      <c r="D100" s="356"/>
      <c r="E100" s="295"/>
      <c r="F100" s="295"/>
      <c r="AB100" s="358"/>
      <c r="AC100" s="358"/>
    </row>
    <row r="101" spans="1:29" s="184" customFormat="1">
      <c r="A101" s="353"/>
      <c r="B101" s="354"/>
      <c r="C101" s="355"/>
      <c r="D101" s="356"/>
      <c r="E101" s="295"/>
      <c r="F101" s="295"/>
      <c r="AB101" s="211"/>
      <c r="AC101" s="359"/>
    </row>
    <row r="102" spans="1:29" s="184" customFormat="1">
      <c r="A102" s="353"/>
      <c r="B102" s="354"/>
      <c r="C102" s="355"/>
      <c r="D102" s="356"/>
      <c r="E102" s="295"/>
      <c r="F102" s="295"/>
      <c r="AC102" s="231"/>
    </row>
    <row r="103" spans="1:29" s="184" customFormat="1">
      <c r="A103" s="192"/>
      <c r="B103" s="212"/>
      <c r="C103" s="192"/>
      <c r="D103" s="188"/>
      <c r="E103" s="211"/>
      <c r="F103" s="211"/>
    </row>
    <row r="104" spans="1:29">
      <c r="A104" s="192"/>
      <c r="B104" s="200"/>
      <c r="C104" s="192"/>
      <c r="D104" s="188"/>
      <c r="E104" s="211"/>
      <c r="F104" s="211"/>
    </row>
    <row r="105" spans="1:29">
      <c r="A105" s="82"/>
      <c r="B105" s="83"/>
      <c r="C105" s="82"/>
      <c r="D105" s="82"/>
      <c r="E105" s="82"/>
      <c r="F105" s="82"/>
    </row>
    <row r="106" spans="1:29">
      <c r="A106" s="82"/>
      <c r="B106" s="83"/>
      <c r="C106" s="82"/>
      <c r="D106" s="82"/>
      <c r="E106" s="82"/>
      <c r="F106" s="82"/>
    </row>
    <row r="107" spans="1:29">
      <c r="A107" s="176"/>
      <c r="B107" s="91"/>
      <c r="C107" s="179"/>
      <c r="D107" s="179"/>
      <c r="E107" s="178"/>
      <c r="F107" s="93"/>
    </row>
    <row r="108" spans="1:29">
      <c r="A108" s="82"/>
      <c r="B108" s="83"/>
      <c r="C108" s="82"/>
      <c r="D108" s="82"/>
      <c r="E108" s="82"/>
      <c r="F108" s="82"/>
    </row>
    <row r="109" spans="1:29">
      <c r="A109" s="82"/>
      <c r="B109" s="83"/>
      <c r="C109" s="82"/>
      <c r="D109" s="82"/>
      <c r="E109" s="82"/>
      <c r="F109" s="82"/>
    </row>
  </sheetData>
  <sheetProtection password="CFB5" sheet="1" objects="1" scenarios="1" formatColumns="0" formatRows="0" selectLockedCells="1"/>
  <customSheetViews>
    <customSheetView guid="{D5F8AD2D-F014-4A7B-9CE7-589273BD9F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987A3FAC-920D-4C0C-8129-D8F4AFD7E477}"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5"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12" zoomScaleNormal="100" zoomScaleSheetLayoutView="100" workbookViewId="0">
      <selection activeCell="I20" sqref="I20"/>
    </sheetView>
  </sheetViews>
  <sheetFormatPr defaultColWidth="9" defaultRowHeight="15.75"/>
  <cols>
    <col min="1" max="1" width="10.25" style="832" customWidth="1"/>
    <col min="2" max="2" width="12" style="832" customWidth="1"/>
    <col min="3" max="3" width="9.875" style="832" customWidth="1"/>
    <col min="4" max="4" width="10.375" style="832" customWidth="1"/>
    <col min="5" max="5" width="10.125" style="832" customWidth="1"/>
    <col min="6" max="7" width="12.125" style="832" customWidth="1"/>
    <col min="8" max="8" width="10.625" style="832" customWidth="1"/>
    <col min="9" max="9" width="14.375" style="832" customWidth="1"/>
    <col min="10" max="10" width="11.25" style="832" customWidth="1"/>
    <col min="11" max="11" width="14.25" style="832" customWidth="1"/>
    <col min="12" max="12" width="19.25" style="832" customWidth="1"/>
    <col min="13" max="13" width="7.875" style="832" customWidth="1"/>
    <col min="14" max="14" width="10.875" style="832" customWidth="1"/>
    <col min="15" max="15" width="14.875" style="832" customWidth="1"/>
    <col min="16" max="16" width="27.625" style="832" customWidth="1"/>
    <col min="17" max="17" width="19.375" style="832" customWidth="1"/>
    <col min="18" max="18" width="15.125" style="823" hidden="1" customWidth="1"/>
    <col min="19" max="19" width="17.625" style="823" hidden="1" customWidth="1"/>
    <col min="20" max="16384" width="9" style="823"/>
  </cols>
  <sheetData>
    <row r="1" spans="1:17" ht="18" customHeight="1">
      <c r="A1" s="623" t="str">
        <f>Cover!B3</f>
        <v>Specification No.:   NR3/NT/W-TW/DOM/K00/26/03307 (RFx No. 5002005174)</v>
      </c>
      <c r="B1" s="624"/>
      <c r="C1" s="625"/>
      <c r="D1" s="625"/>
      <c r="E1" s="625"/>
      <c r="F1" s="625"/>
      <c r="G1" s="625"/>
      <c r="H1" s="625"/>
      <c r="I1" s="625"/>
      <c r="J1" s="625"/>
      <c r="K1" s="625"/>
      <c r="L1" s="625"/>
      <c r="M1" s="625"/>
      <c r="N1" s="625"/>
      <c r="O1" s="625"/>
      <c r="P1" s="822"/>
      <c r="Q1" s="626" t="s">
        <v>345</v>
      </c>
    </row>
    <row r="2" spans="1:17" ht="18" customHeight="1">
      <c r="A2" s="628"/>
      <c r="B2" s="280"/>
      <c r="C2" s="629"/>
      <c r="D2" s="629"/>
      <c r="E2" s="629"/>
      <c r="F2" s="629"/>
      <c r="G2" s="629"/>
      <c r="H2" s="629"/>
      <c r="I2" s="629"/>
      <c r="J2" s="629"/>
      <c r="K2" s="629"/>
      <c r="L2" s="629"/>
      <c r="M2" s="629"/>
      <c r="N2" s="629"/>
      <c r="O2" s="629"/>
      <c r="P2" s="277"/>
      <c r="Q2" s="277"/>
    </row>
    <row r="3" spans="1:17" ht="60.75" customHeight="1">
      <c r="A3" s="1248"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48"/>
      <c r="C3" s="1248"/>
      <c r="D3" s="1248"/>
      <c r="E3" s="1248"/>
      <c r="F3" s="1248"/>
      <c r="G3" s="1248"/>
      <c r="H3" s="1248"/>
      <c r="I3" s="1248"/>
      <c r="J3" s="1248"/>
      <c r="K3" s="1248"/>
      <c r="L3" s="1248"/>
      <c r="M3" s="1248"/>
      <c r="N3" s="1248"/>
      <c r="O3" s="1248"/>
      <c r="P3" s="1248"/>
      <c r="Q3" s="1248"/>
    </row>
    <row r="4" spans="1:17" ht="22.15" customHeight="1">
      <c r="A4" s="1249" t="s">
        <v>305</v>
      </c>
      <c r="B4" s="1249"/>
      <c r="C4" s="1249"/>
      <c r="D4" s="1249"/>
      <c r="E4" s="1249"/>
      <c r="F4" s="1249"/>
      <c r="G4" s="1249"/>
      <c r="H4" s="1249"/>
      <c r="I4" s="1249"/>
      <c r="J4" s="1249"/>
      <c r="K4" s="1249"/>
      <c r="L4" s="1249"/>
      <c r="M4" s="1249"/>
      <c r="N4" s="1249"/>
      <c r="O4" s="1249"/>
      <c r="P4" s="1249"/>
      <c r="Q4" s="1249"/>
    </row>
    <row r="5" spans="1:17" ht="18" customHeight="1">
      <c r="A5" s="637"/>
      <c r="B5" s="824"/>
      <c r="C5" s="637"/>
      <c r="D5" s="637"/>
      <c r="E5" s="637"/>
      <c r="F5" s="637"/>
      <c r="G5" s="637"/>
      <c r="H5" s="637"/>
      <c r="I5" s="637"/>
      <c r="J5" s="637"/>
      <c r="K5" s="637"/>
      <c r="L5" s="637"/>
      <c r="M5" s="637"/>
      <c r="N5" s="637"/>
      <c r="O5" s="637"/>
      <c r="P5" s="637"/>
      <c r="Q5" s="637"/>
    </row>
    <row r="6" spans="1:17" ht="18" customHeight="1">
      <c r="A6" s="634" t="str">
        <f>'Sch-1d'!A6</f>
        <v>Bidder’s Name and Address (Sole Bidder) :</v>
      </c>
      <c r="B6" s="635"/>
      <c r="C6" s="635"/>
      <c r="D6" s="635"/>
      <c r="E6" s="635"/>
      <c r="F6" s="635"/>
      <c r="G6" s="635"/>
      <c r="H6" s="635"/>
      <c r="I6" s="635"/>
      <c r="J6" s="635"/>
      <c r="K6" s="635"/>
      <c r="L6" s="635"/>
      <c r="M6" s="635"/>
      <c r="N6" s="635"/>
      <c r="O6" s="635"/>
      <c r="P6" s="628" t="s">
        <v>89</v>
      </c>
      <c r="Q6" s="277"/>
    </row>
    <row r="7" spans="1:17" ht="36" customHeight="1">
      <c r="A7" s="1222" t="str">
        <f>'Sch-1d'!A7</f>
        <v/>
      </c>
      <c r="B7" s="1222"/>
      <c r="C7" s="1222"/>
      <c r="D7" s="1222"/>
      <c r="E7" s="1222"/>
      <c r="F7" s="1222"/>
      <c r="G7" s="1222"/>
      <c r="H7" s="1222"/>
      <c r="I7" s="1222"/>
      <c r="J7" s="1222"/>
      <c r="K7" s="1222"/>
      <c r="L7" s="1222"/>
      <c r="M7" s="1222"/>
      <c r="N7" s="1222"/>
      <c r="O7" s="1222"/>
      <c r="P7" s="653" t="str">
        <f>'Sch-1d'!M7</f>
        <v>Contracts Services, 3rd Floor</v>
      </c>
      <c r="Q7" s="277"/>
    </row>
    <row r="8" spans="1:17" ht="18" customHeight="1">
      <c r="A8" s="634" t="s">
        <v>91</v>
      </c>
      <c r="B8" s="1223" t="str">
        <f>IF('Sch-1d'!C8=0, "", 'Sch-1d'!C8)</f>
        <v xml:space="preserve">…….. …….. …….. …….. …….. …….. </v>
      </c>
      <c r="C8" s="1223"/>
      <c r="D8" s="1223"/>
      <c r="E8" s="1223"/>
      <c r="F8" s="1223"/>
      <c r="G8" s="1223"/>
      <c r="H8" s="1223"/>
      <c r="I8" s="1223"/>
      <c r="J8" s="1223"/>
      <c r="K8" s="1223"/>
      <c r="L8" s="1223"/>
      <c r="M8" s="1223"/>
      <c r="N8" s="1223"/>
      <c r="O8" s="1223"/>
      <c r="P8" s="653" t="str">
        <f>'Sch-1d'!M8</f>
        <v>Power Grid Corporation of India Ltd.,</v>
      </c>
      <c r="Q8" s="277"/>
    </row>
    <row r="9" spans="1:17" ht="18" customHeight="1">
      <c r="A9" s="634" t="s">
        <v>93</v>
      </c>
      <c r="B9" s="1223" t="str">
        <f>IF('Sch-1d'!C9=0, "", 'Sch-1d'!C9)</f>
        <v xml:space="preserve">…….. …….. …….. …….. …….. …….. </v>
      </c>
      <c r="C9" s="1223"/>
      <c r="D9" s="1223"/>
      <c r="E9" s="1223"/>
      <c r="F9" s="1223"/>
      <c r="G9" s="1223"/>
      <c r="H9" s="1223"/>
      <c r="I9" s="1223"/>
      <c r="J9" s="1223"/>
      <c r="K9" s="1223"/>
      <c r="L9" s="1223"/>
      <c r="M9" s="1223"/>
      <c r="N9" s="1223"/>
      <c r="O9" s="1223"/>
      <c r="P9" s="653" t="str">
        <f>'Sch-1d'!M9</f>
        <v>Northern Region-III Headquarter 2nd Floor, Plot No. – 2A/INS 02, Avadh Vihar Yojna</v>
      </c>
      <c r="Q9" s="277"/>
    </row>
    <row r="10" spans="1:17" ht="18" customHeight="1">
      <c r="A10" s="635"/>
      <c r="B10" s="1223" t="str">
        <f>IF('Sch-1d'!C10=0, "", 'Sch-1d'!C10)</f>
        <v xml:space="preserve">…….. …….. …….. …….. …….. …….. </v>
      </c>
      <c r="C10" s="1223"/>
      <c r="D10" s="1223"/>
      <c r="E10" s="1223"/>
      <c r="F10" s="1223"/>
      <c r="G10" s="1223"/>
      <c r="H10" s="1223"/>
      <c r="I10" s="1223"/>
      <c r="J10" s="1223"/>
      <c r="K10" s="1223"/>
      <c r="L10" s="1223"/>
      <c r="M10" s="1223"/>
      <c r="N10" s="1223"/>
      <c r="O10" s="1223"/>
      <c r="P10" s="653" t="str">
        <f>'Sch-1d'!M10</f>
        <v xml:space="preserve">Amar Shaheed Path, Lucknow- 226002 (UP) </v>
      </c>
      <c r="Q10" s="277"/>
    </row>
    <row r="11" spans="1:17" ht="18" customHeight="1">
      <c r="A11" s="635"/>
      <c r="B11" s="1223" t="str">
        <f>IF('Sch-1d'!C11=0, "", 'Sch-1d'!C11)</f>
        <v xml:space="preserve">…….. …….. …….. …….. …….. …….. </v>
      </c>
      <c r="C11" s="1223"/>
      <c r="D11" s="1223"/>
      <c r="E11" s="1223"/>
      <c r="F11" s="1223"/>
      <c r="G11" s="1223"/>
      <c r="H11" s="1223"/>
      <c r="I11" s="1223"/>
      <c r="J11" s="1223"/>
      <c r="K11" s="1223"/>
      <c r="L11" s="1223"/>
      <c r="M11" s="1223"/>
      <c r="N11" s="1223"/>
      <c r="O11" s="1223"/>
      <c r="P11" s="653"/>
      <c r="Q11" s="277"/>
    </row>
    <row r="12" spans="1:17" ht="18" customHeight="1">
      <c r="A12" s="635"/>
      <c r="B12" s="634"/>
      <c r="C12" s="634"/>
      <c r="D12" s="634"/>
      <c r="E12" s="634"/>
      <c r="F12" s="634"/>
      <c r="G12" s="634"/>
      <c r="H12" s="634"/>
      <c r="I12" s="634"/>
      <c r="J12" s="634"/>
      <c r="K12" s="634"/>
      <c r="L12" s="634"/>
      <c r="M12" s="634"/>
      <c r="N12" s="634"/>
      <c r="O12" s="634"/>
      <c r="P12" s="635"/>
      <c r="Q12" s="277"/>
    </row>
    <row r="13" spans="1:17" ht="26.25" customHeight="1">
      <c r="A13" s="84"/>
      <c r="B13" s="85"/>
      <c r="C13" s="84"/>
      <c r="D13" s="84"/>
      <c r="E13" s="84"/>
      <c r="F13" s="84"/>
      <c r="G13" s="84"/>
      <c r="H13" s="84"/>
      <c r="I13" s="84"/>
      <c r="J13" s="84"/>
      <c r="K13" s="84"/>
      <c r="L13" s="84"/>
      <c r="M13" s="84"/>
      <c r="N13" s="84"/>
      <c r="O13" s="84"/>
      <c r="P13" s="84"/>
      <c r="Q13" s="84"/>
    </row>
    <row r="14" spans="1:17" s="855" customFormat="1" ht="27.75" customHeight="1">
      <c r="A14" s="852" t="s">
        <v>346</v>
      </c>
      <c r="B14" s="853"/>
      <c r="C14" s="854"/>
      <c r="D14" s="854"/>
      <c r="E14" s="854"/>
      <c r="F14" s="854"/>
      <c r="G14" s="854"/>
      <c r="H14" s="854"/>
      <c r="I14" s="854"/>
      <c r="J14" s="854"/>
      <c r="K14" s="854"/>
      <c r="L14" s="854"/>
      <c r="M14" s="854"/>
      <c r="N14" s="854"/>
      <c r="O14" s="854"/>
      <c r="P14" s="854"/>
      <c r="Q14" s="854"/>
    </row>
    <row r="15" spans="1:17" ht="16.5">
      <c r="A15" s="86"/>
      <c r="B15" s="85"/>
      <c r="C15" s="84"/>
      <c r="D15" s="84"/>
      <c r="E15" s="84"/>
      <c r="F15" s="84"/>
      <c r="G15" s="84"/>
      <c r="H15" s="84"/>
      <c r="I15" s="84"/>
      <c r="J15" s="84"/>
      <c r="K15" s="84"/>
      <c r="L15" s="84"/>
      <c r="M15" s="84"/>
      <c r="N15" s="84"/>
      <c r="O15" s="84"/>
      <c r="P15" s="84"/>
      <c r="Q15" s="84"/>
    </row>
    <row r="16" spans="1:17" ht="115.5">
      <c r="A16" s="833" t="s">
        <v>100</v>
      </c>
      <c r="B16" s="834" t="s">
        <v>101</v>
      </c>
      <c r="C16" s="834" t="s">
        <v>102</v>
      </c>
      <c r="D16" s="834" t="s">
        <v>309</v>
      </c>
      <c r="E16" s="834" t="s">
        <v>310</v>
      </c>
      <c r="F16" s="834" t="s">
        <v>103</v>
      </c>
      <c r="G16" s="835" t="s">
        <v>311</v>
      </c>
      <c r="H16" s="825" t="s">
        <v>312</v>
      </c>
      <c r="I16" s="826" t="s">
        <v>313</v>
      </c>
      <c r="J16" s="826" t="s">
        <v>314</v>
      </c>
      <c r="K16" s="826" t="s">
        <v>108</v>
      </c>
      <c r="L16" s="834" t="s">
        <v>279</v>
      </c>
      <c r="M16" s="836" t="s">
        <v>110</v>
      </c>
      <c r="N16" s="836" t="s">
        <v>280</v>
      </c>
      <c r="O16" s="834" t="s">
        <v>347</v>
      </c>
      <c r="P16" s="834" t="s">
        <v>348</v>
      </c>
      <c r="Q16" s="680" t="s">
        <v>315</v>
      </c>
    </row>
    <row r="17" spans="1:30" ht="16.5">
      <c r="A17" s="598">
        <v>1</v>
      </c>
      <c r="B17" s="599">
        <v>2</v>
      </c>
      <c r="C17" s="599">
        <v>3</v>
      </c>
      <c r="D17" s="599">
        <v>4</v>
      </c>
      <c r="E17" s="599">
        <v>5</v>
      </c>
      <c r="F17" s="600">
        <v>6</v>
      </c>
      <c r="G17" s="599">
        <v>7</v>
      </c>
      <c r="H17" s="825">
        <v>8</v>
      </c>
      <c r="I17" s="826">
        <v>9</v>
      </c>
      <c r="J17" s="826">
        <v>10</v>
      </c>
      <c r="K17" s="826">
        <v>11</v>
      </c>
      <c r="L17" s="603">
        <v>12</v>
      </c>
      <c r="M17" s="603">
        <v>13</v>
      </c>
      <c r="N17" s="603">
        <v>14</v>
      </c>
      <c r="O17" s="603">
        <v>15</v>
      </c>
      <c r="P17" s="603" t="s">
        <v>318</v>
      </c>
      <c r="Q17" s="603">
        <v>17</v>
      </c>
    </row>
    <row r="18" spans="1:30" ht="31.5">
      <c r="A18" s="837"/>
      <c r="B18" s="1240"/>
      <c r="C18" s="1241"/>
      <c r="D18" s="1241"/>
      <c r="E18" s="1241"/>
      <c r="F18" s="1241"/>
      <c r="G18" s="1241"/>
      <c r="H18" s="1241"/>
      <c r="I18" s="1241"/>
      <c r="J18" s="1242"/>
      <c r="K18" s="827"/>
      <c r="L18" s="827"/>
      <c r="M18" s="827"/>
      <c r="N18" s="827"/>
      <c r="O18" s="827"/>
      <c r="P18" s="827"/>
      <c r="Q18" s="827"/>
      <c r="R18" s="618" t="s">
        <v>118</v>
      </c>
      <c r="S18" s="619" t="s">
        <v>119</v>
      </c>
    </row>
    <row r="19" spans="1:30" ht="31.5" customHeight="1">
      <c r="A19" s="1250" t="s">
        <v>349</v>
      </c>
      <c r="B19" s="1251"/>
      <c r="C19" s="1251"/>
      <c r="D19" s="1251"/>
      <c r="E19" s="1251"/>
      <c r="F19" s="1251"/>
      <c r="G19" s="1251"/>
      <c r="H19" s="1251"/>
      <c r="I19" s="1251"/>
      <c r="J19" s="1251"/>
      <c r="K19" s="1251"/>
      <c r="L19" s="1251"/>
      <c r="M19" s="1251"/>
      <c r="N19" s="1251"/>
      <c r="O19" s="1251"/>
      <c r="P19" s="1251"/>
      <c r="Q19" s="1252"/>
      <c r="R19" s="618" t="s">
        <v>118</v>
      </c>
      <c r="S19" s="619" t="s">
        <v>119</v>
      </c>
    </row>
    <row r="20" spans="1:30" s="787" customFormat="1">
      <c r="A20" s="796"/>
      <c r="B20" s="796"/>
      <c r="C20" s="796"/>
      <c r="D20" s="796"/>
      <c r="E20" s="796"/>
      <c r="F20" s="838"/>
      <c r="G20" s="796"/>
      <c r="H20" s="796"/>
      <c r="I20" s="839"/>
      <c r="J20" s="840"/>
      <c r="K20" s="841"/>
      <c r="L20" s="842"/>
      <c r="M20" s="843"/>
      <c r="N20" s="844"/>
      <c r="O20" s="845"/>
      <c r="P20" s="846" t="str">
        <f>IF(O20=0, "Included", IF(ISERROR(N20*O20), O20, N20*O20))</f>
        <v>Included</v>
      </c>
      <c r="Q20" s="847">
        <f>S20</f>
        <v>0</v>
      </c>
      <c r="R20" s="787">
        <f>IF(P20="Included",0,P20)</f>
        <v>0</v>
      </c>
      <c r="S20" s="787">
        <f>IF(K20="",(R20*J20),(R20*K20))</f>
        <v>0</v>
      </c>
      <c r="T20" s="794"/>
      <c r="U20" s="794"/>
      <c r="AD20" s="795"/>
    </row>
    <row r="21" spans="1:30" ht="19.5" customHeight="1">
      <c r="A21" s="828"/>
      <c r="B21" s="829"/>
      <c r="C21" s="829"/>
      <c r="D21" s="829"/>
      <c r="E21" s="829"/>
      <c r="F21" s="829"/>
      <c r="G21" s="829"/>
      <c r="H21" s="829"/>
      <c r="I21" s="829"/>
      <c r="J21" s="829"/>
      <c r="K21" s="829"/>
      <c r="L21" s="829"/>
      <c r="M21" s="829"/>
      <c r="N21" s="829"/>
      <c r="O21" s="829"/>
      <c r="P21" s="829"/>
      <c r="Q21" s="830"/>
    </row>
    <row r="22" spans="1:30" s="564" customFormat="1" ht="40.5" customHeight="1">
      <c r="A22" s="1245"/>
      <c r="B22" s="1246"/>
      <c r="C22" s="1246"/>
      <c r="D22" s="1246"/>
      <c r="E22" s="1246"/>
      <c r="F22" s="1246"/>
      <c r="G22" s="1246"/>
      <c r="H22" s="1246"/>
      <c r="I22" s="1247"/>
      <c r="J22" s="1253" t="s">
        <v>350</v>
      </c>
      <c r="K22" s="1254"/>
      <c r="L22" s="1254"/>
      <c r="M22" s="1254"/>
      <c r="N22" s="1254"/>
      <c r="O22" s="1255"/>
      <c r="P22" s="848">
        <f>SUM(P20:P20)</f>
        <v>0</v>
      </c>
      <c r="Q22" s="849"/>
      <c r="R22" s="561"/>
      <c r="S22" s="850">
        <f>SUM(S20:S20)</f>
        <v>0</v>
      </c>
    </row>
    <row r="23" spans="1:30" s="564" customFormat="1" ht="25.5" customHeight="1">
      <c r="A23" s="606"/>
      <c r="B23" s="797"/>
      <c r="C23" s="797"/>
      <c r="D23" s="797"/>
      <c r="E23" s="797"/>
      <c r="F23" s="797"/>
      <c r="G23" s="797"/>
      <c r="H23" s="606"/>
      <c r="I23" s="798"/>
      <c r="J23" s="1243" t="s">
        <v>315</v>
      </c>
      <c r="K23" s="1243"/>
      <c r="L23" s="1243"/>
      <c r="M23" s="1243"/>
      <c r="N23" s="1243"/>
      <c r="O23" s="1244"/>
      <c r="P23" s="848"/>
      <c r="Q23" s="851">
        <f>SUM(Q20:Q20)</f>
        <v>0</v>
      </c>
      <c r="R23" s="561"/>
      <c r="S23" s="561"/>
    </row>
    <row r="24" spans="1:30" ht="16.5">
      <c r="A24" s="86"/>
      <c r="B24" s="85"/>
      <c r="C24" s="84"/>
      <c r="D24" s="84"/>
      <c r="E24" s="84"/>
      <c r="F24" s="84"/>
      <c r="G24" s="84"/>
      <c r="H24" s="84"/>
      <c r="I24" s="84"/>
      <c r="J24" s="84"/>
      <c r="K24" s="84"/>
      <c r="L24" s="84"/>
      <c r="M24" s="84"/>
      <c r="N24" s="84"/>
      <c r="O24" s="84"/>
      <c r="P24" s="84"/>
      <c r="Q24" s="84"/>
    </row>
    <row r="25" spans="1:30" ht="21" customHeight="1">
      <c r="A25" s="89"/>
      <c r="B25" s="90"/>
      <c r="C25" s="90"/>
      <c r="D25" s="90"/>
      <c r="E25" s="90"/>
      <c r="F25" s="90"/>
      <c r="G25" s="90"/>
      <c r="H25" s="90"/>
      <c r="I25" s="90"/>
      <c r="J25" s="90"/>
      <c r="K25" s="90"/>
      <c r="L25" s="90"/>
      <c r="M25" s="90"/>
      <c r="N25" s="90"/>
      <c r="O25" s="1239"/>
      <c r="P25" s="1239"/>
      <c r="Q25" s="1239"/>
    </row>
    <row r="26" spans="1:30" ht="33.6" customHeight="1">
      <c r="A26" s="652" t="s">
        <v>255</v>
      </c>
      <c r="B26" s="804" t="str">
        <f>IF('Sch-1d'!B136=0,"", 'Sch-1d'!B136)</f>
        <v>--</v>
      </c>
      <c r="C26" s="831"/>
      <c r="D26" s="831"/>
      <c r="E26" s="831"/>
      <c r="F26" s="831"/>
      <c r="G26" s="831"/>
      <c r="H26" s="831"/>
      <c r="I26" s="831"/>
      <c r="J26" s="804"/>
      <c r="K26" s="831"/>
      <c r="L26" s="831"/>
      <c r="M26" s="804"/>
      <c r="N26" s="831"/>
      <c r="O26" s="1239" t="str">
        <f>"Printed Name : " &amp; IF('Sch-1d'!M137=0,"",'Sch-1d'!M137)</f>
        <v xml:space="preserve">Printed Name : </v>
      </c>
      <c r="P26" s="1239"/>
      <c r="Q26" s="1239"/>
    </row>
    <row r="27" spans="1:30" ht="33.6" customHeight="1">
      <c r="A27" s="652" t="s">
        <v>256</v>
      </c>
      <c r="B27" s="804" t="str">
        <f>IF('Sch-1d'!B137=0,"", 'Sch-1d'!B137)</f>
        <v/>
      </c>
      <c r="C27" s="277"/>
      <c r="D27" s="277"/>
      <c r="E27" s="277"/>
      <c r="F27" s="277"/>
      <c r="G27" s="277"/>
      <c r="H27" s="277"/>
      <c r="I27" s="277"/>
      <c r="J27" s="804"/>
      <c r="K27" s="277"/>
      <c r="L27" s="277"/>
      <c r="M27" s="804"/>
      <c r="N27" s="277"/>
      <c r="O27" s="1239" t="str">
        <f>"Designation   : " &amp; IF('Sch-1d'!M138=0,"",'Sch-1d'!M138)</f>
        <v xml:space="preserve">Designation   : </v>
      </c>
      <c r="P27" s="1239"/>
      <c r="Q27" s="1239"/>
    </row>
    <row r="28" spans="1:30" ht="33.6" customHeight="1">
      <c r="A28" s="629"/>
      <c r="B28" s="280"/>
      <c r="C28" s="277"/>
      <c r="D28" s="277"/>
      <c r="E28" s="277"/>
      <c r="F28" s="277"/>
      <c r="G28" s="277"/>
      <c r="H28" s="277"/>
      <c r="I28" s="277"/>
      <c r="J28" s="280"/>
      <c r="K28" s="277"/>
      <c r="L28" s="277"/>
      <c r="M28" s="280"/>
      <c r="N28" s="277"/>
      <c r="O28" s="1239"/>
      <c r="P28" s="1239"/>
      <c r="Q28" s="1239"/>
    </row>
    <row r="29" spans="1:30" ht="33.6" customHeight="1">
      <c r="A29" s="629"/>
      <c r="B29" s="280"/>
      <c r="C29" s="277"/>
      <c r="D29" s="277"/>
      <c r="E29" s="277"/>
      <c r="F29" s="277"/>
      <c r="G29" s="277"/>
      <c r="H29" s="277"/>
      <c r="I29" s="277"/>
      <c r="J29" s="629"/>
      <c r="K29" s="277"/>
      <c r="L29" s="629"/>
      <c r="M29" s="629"/>
      <c r="N29" s="277"/>
      <c r="O29" s="629"/>
      <c r="P29" s="657"/>
      <c r="Q29" s="727"/>
    </row>
  </sheetData>
  <sheetProtection formatColumns="0" formatRows="0" selectLockedCells="1"/>
  <customSheetViews>
    <customSheetView guid="{D5F8AD2D-F014-4A7B-9CE7-589273BD9F11}" scale="70" showPageBreaks="1" fitToPage="1" printArea="1" hiddenColumns="1" view="pageBreakPreview">
      <selection activeCell="I20" sqref="I20"/>
      <pageMargins left="0" right="0" top="0" bottom="0" header="0" footer="0"/>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 right="0" top="0" bottom="0" header="0" footer="0"/>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 right="0" top="0" bottom="0" header="0" footer="0"/>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 right="0" top="0" bottom="0" header="0" footer="0"/>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 right="0" top="0" bottom="0" header="0" footer="0"/>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 right="0" top="0" bottom="0" header="0" footer="0"/>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 right="0" top="0" bottom="0" header="0" footer="0"/>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 right="0" top="0" bottom="0" header="0" footer="0"/>
      <pageSetup scale="62" fitToHeight="0" orientation="landscape" r:id="rId8"/>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 right="0" top="0" bottom="0" header="0" footer="0"/>
      <pageSetup scale="62" fitToHeight="0" orientation="landscape" r:id="rId9"/>
      <headerFooter alignWithMargins="0">
        <oddFooter>&amp;R&amp;"Book Antiqua,Bold"&amp;10Schedule-4/ Page &amp;P of &amp;N</oddFooter>
      </headerFooter>
    </customSheetView>
    <customSheetView guid="{987A3FAC-920D-4C0C-8129-D8F4AFD7E477}" scale="70" showPageBreaks="1" fitToPage="1" printArea="1" hiddenColumns="1" view="pageBreakPreview">
      <selection activeCell="I20" sqref="I20"/>
      <pageMargins left="0" right="0" top="0" bottom="0" header="0" footer="0"/>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0"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95" customWidth="1"/>
    <col min="2" max="2" width="12.625" style="95" customWidth="1"/>
    <col min="3" max="3" width="8" style="95" customWidth="1"/>
    <col min="4" max="4" width="8.625" style="95" customWidth="1"/>
    <col min="5" max="5" width="8.375" style="95" customWidth="1"/>
    <col min="6" max="6" width="27.625" style="95" customWidth="1"/>
    <col min="7" max="7" width="12.375" style="95" customWidth="1"/>
    <col min="8" max="8" width="9.375" style="95" customWidth="1"/>
    <col min="9" max="9" width="15.375" style="95" customWidth="1"/>
    <col min="10" max="10" width="8.5" style="95" customWidth="1"/>
    <col min="11" max="11" width="18" style="95" customWidth="1"/>
    <col min="12" max="12" width="30" style="95" customWidth="1"/>
    <col min="13" max="13" width="9.5" style="95" customWidth="1"/>
    <col min="14" max="14" width="10.5" style="95" customWidth="1"/>
    <col min="15" max="15" width="12.5" style="95" customWidth="1"/>
    <col min="16" max="16" width="17.625" style="95" customWidth="1"/>
    <col min="17" max="17" width="17" style="95" customWidth="1"/>
    <col min="18" max="18" width="22.5" style="78" hidden="1" customWidth="1"/>
    <col min="19" max="19" width="20.875" style="78" hidden="1" customWidth="1"/>
    <col min="20" max="16384" width="9" style="79"/>
  </cols>
  <sheetData>
    <row r="1" spans="1:17" ht="18" customHeight="1">
      <c r="A1" s="73" t="str">
        <f>Cover!B3</f>
        <v>Specification No.:   NR3/NT/W-TW/DOM/K00/26/03307 (RFx No. 5002005174)</v>
      </c>
      <c r="B1" s="74"/>
      <c r="C1" s="75"/>
      <c r="D1" s="75"/>
      <c r="E1" s="75"/>
      <c r="F1" s="75"/>
      <c r="G1" s="75"/>
      <c r="H1" s="75"/>
      <c r="I1" s="75"/>
      <c r="J1" s="75"/>
      <c r="K1" s="75"/>
      <c r="L1" s="75"/>
      <c r="M1" s="75"/>
      <c r="N1" s="75"/>
      <c r="O1" s="75"/>
      <c r="P1" s="76"/>
      <c r="Q1" s="77" t="s">
        <v>351</v>
      </c>
    </row>
    <row r="2" spans="1:17" ht="18" customHeight="1">
      <c r="A2" s="59"/>
      <c r="B2" s="80"/>
      <c r="C2" s="81"/>
      <c r="D2" s="81"/>
      <c r="E2" s="81"/>
      <c r="F2" s="81"/>
      <c r="G2" s="81"/>
      <c r="H2" s="81"/>
      <c r="I2" s="81"/>
      <c r="J2" s="81"/>
      <c r="K2" s="81"/>
      <c r="L2" s="81"/>
      <c r="M2" s="81"/>
      <c r="N2" s="81"/>
      <c r="O2" s="81"/>
      <c r="P2" s="26"/>
      <c r="Q2" s="26"/>
    </row>
    <row r="3" spans="1:17" ht="61.5" customHeight="1">
      <c r="A3" s="1256"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56"/>
      <c r="C3" s="1256"/>
      <c r="D3" s="1256"/>
      <c r="E3" s="1256"/>
      <c r="F3" s="1256"/>
      <c r="G3" s="1256"/>
      <c r="H3" s="1256"/>
      <c r="I3" s="1256"/>
      <c r="J3" s="1256"/>
      <c r="K3" s="1256"/>
      <c r="L3" s="1256"/>
      <c r="M3" s="1256"/>
      <c r="N3" s="1256"/>
      <c r="O3" s="1256"/>
      <c r="P3" s="1256"/>
      <c r="Q3" s="1256"/>
    </row>
    <row r="4" spans="1:17" ht="22.15" customHeight="1">
      <c r="A4" s="1257" t="s">
        <v>305</v>
      </c>
      <c r="B4" s="1257"/>
      <c r="C4" s="1257"/>
      <c r="D4" s="1257"/>
      <c r="E4" s="1257"/>
      <c r="F4" s="1257"/>
      <c r="G4" s="1257"/>
      <c r="H4" s="1257"/>
      <c r="I4" s="1257"/>
      <c r="J4" s="1257"/>
      <c r="K4" s="1257"/>
      <c r="L4" s="1257"/>
      <c r="M4" s="1257"/>
      <c r="N4" s="1257"/>
      <c r="O4" s="1257"/>
      <c r="P4" s="1257"/>
      <c r="Q4" s="1257"/>
    </row>
    <row r="5" spans="1:17" ht="18" customHeight="1">
      <c r="A5" s="82"/>
      <c r="B5" s="83"/>
      <c r="C5" s="82"/>
      <c r="D5" s="82"/>
      <c r="E5" s="82"/>
      <c r="F5" s="82"/>
      <c r="G5" s="82"/>
      <c r="H5" s="82"/>
      <c r="I5" s="82"/>
      <c r="J5" s="82"/>
      <c r="K5" s="82"/>
      <c r="L5" s="82"/>
      <c r="M5" s="82"/>
      <c r="N5" s="82"/>
      <c r="O5" s="82"/>
      <c r="P5" s="82"/>
      <c r="Q5" s="82"/>
    </row>
    <row r="6" spans="1:17" ht="18" customHeight="1">
      <c r="A6" s="23" t="str">
        <f>'Sch-1d'!A6</f>
        <v>Bidder’s Name and Address (Sole Bidder) :</v>
      </c>
      <c r="B6" s="24"/>
      <c r="C6" s="24"/>
      <c r="D6" s="24"/>
      <c r="E6" s="24"/>
      <c r="F6" s="24"/>
      <c r="G6" s="24"/>
      <c r="H6" s="24"/>
      <c r="I6" s="24"/>
      <c r="J6" s="24"/>
      <c r="K6" s="24"/>
      <c r="L6" s="24"/>
      <c r="M6" s="24"/>
      <c r="N6" s="24"/>
      <c r="O6" s="24"/>
      <c r="P6" s="55" t="s">
        <v>89</v>
      </c>
      <c r="Q6" s="26"/>
    </row>
    <row r="7" spans="1:17" ht="36" customHeight="1">
      <c r="A7" s="1230" t="str">
        <f>'Sch-1d'!A7</f>
        <v/>
      </c>
      <c r="B7" s="1230"/>
      <c r="C7" s="1230"/>
      <c r="D7" s="1230"/>
      <c r="E7" s="1230"/>
      <c r="F7" s="1230"/>
      <c r="G7" s="1230"/>
      <c r="H7" s="1230"/>
      <c r="I7" s="1230"/>
      <c r="J7" s="1230"/>
      <c r="K7" s="1230"/>
      <c r="L7" s="1230"/>
      <c r="M7" s="1230"/>
      <c r="N7" s="1230"/>
      <c r="O7" s="1230"/>
      <c r="P7" s="54" t="str">
        <f>'Sch-1d'!M7</f>
        <v>Contracts Services, 3rd Floor</v>
      </c>
      <c r="Q7" s="26"/>
    </row>
    <row r="8" spans="1:17" ht="18" customHeight="1">
      <c r="A8" s="23" t="s">
        <v>91</v>
      </c>
      <c r="B8" s="1231" t="str">
        <f>IF('Sch-1d'!C8=0, "", 'Sch-1d'!C8)</f>
        <v xml:space="preserve">…….. …….. …….. …….. …….. …….. </v>
      </c>
      <c r="C8" s="1231"/>
      <c r="D8" s="1231"/>
      <c r="E8" s="1231"/>
      <c r="F8" s="1231"/>
      <c r="G8" s="1231"/>
      <c r="H8" s="1231"/>
      <c r="I8" s="1231"/>
      <c r="J8" s="1231"/>
      <c r="K8" s="1231"/>
      <c r="L8" s="1231"/>
      <c r="M8" s="1231"/>
      <c r="N8" s="1231"/>
      <c r="O8" s="1231"/>
      <c r="P8" s="54" t="str">
        <f>'Sch-1d'!M8</f>
        <v>Power Grid Corporation of India Ltd.,</v>
      </c>
      <c r="Q8" s="26"/>
    </row>
    <row r="9" spans="1:17" ht="18" customHeight="1">
      <c r="A9" s="23" t="s">
        <v>93</v>
      </c>
      <c r="B9" s="1231" t="str">
        <f>IF('Sch-1d'!C9=0, "", 'Sch-1d'!C9)</f>
        <v xml:space="preserve">…….. …….. …….. …….. …….. …….. </v>
      </c>
      <c r="C9" s="1231"/>
      <c r="D9" s="1231"/>
      <c r="E9" s="1231"/>
      <c r="F9" s="1231"/>
      <c r="G9" s="1231"/>
      <c r="H9" s="1231"/>
      <c r="I9" s="1231"/>
      <c r="J9" s="1231"/>
      <c r="K9" s="1231"/>
      <c r="L9" s="1231"/>
      <c r="M9" s="1231"/>
      <c r="N9" s="1231"/>
      <c r="O9" s="1231"/>
      <c r="P9" s="54" t="str">
        <f>'Sch-1d'!M9</f>
        <v>Northern Region-III Headquarter 2nd Floor, Plot No. – 2A/INS 02, Avadh Vihar Yojna</v>
      </c>
      <c r="Q9" s="26"/>
    </row>
    <row r="10" spans="1:17" ht="18" customHeight="1">
      <c r="A10" s="24"/>
      <c r="B10" s="1231" t="str">
        <f>IF('Sch-1d'!C10=0, "", 'Sch-1d'!C10)</f>
        <v xml:space="preserve">…….. …….. …….. …….. …….. …….. </v>
      </c>
      <c r="C10" s="1231"/>
      <c r="D10" s="1231"/>
      <c r="E10" s="1231"/>
      <c r="F10" s="1231"/>
      <c r="G10" s="1231"/>
      <c r="H10" s="1231"/>
      <c r="I10" s="1231"/>
      <c r="J10" s="1231"/>
      <c r="K10" s="1231"/>
      <c r="L10" s="1231"/>
      <c r="M10" s="1231"/>
      <c r="N10" s="1231"/>
      <c r="O10" s="1231"/>
      <c r="P10" s="54" t="str">
        <f>'Sch-1d'!M10</f>
        <v xml:space="preserve">Amar Shaheed Path, Lucknow- 226002 (UP) </v>
      </c>
      <c r="Q10" s="26"/>
    </row>
    <row r="11" spans="1:17" ht="18" customHeight="1">
      <c r="A11" s="24"/>
      <c r="B11" s="1231" t="str">
        <f>IF('Sch-1d'!C11=0, "", 'Sch-1d'!C11)</f>
        <v xml:space="preserve">…….. …….. …….. …….. …….. …….. </v>
      </c>
      <c r="C11" s="1231"/>
      <c r="D11" s="1231"/>
      <c r="E11" s="1231"/>
      <c r="F11" s="1231"/>
      <c r="G11" s="1231"/>
      <c r="H11" s="1231"/>
      <c r="I11" s="1231"/>
      <c r="J11" s="1231"/>
      <c r="K11" s="1231"/>
      <c r="L11" s="1231"/>
      <c r="M11" s="1231"/>
      <c r="N11" s="1231"/>
      <c r="O11" s="1231"/>
      <c r="P11" s="54">
        <f>'Sch-1d'!M11</f>
        <v>0</v>
      </c>
      <c r="Q11" s="26"/>
    </row>
    <row r="12" spans="1:17" ht="18" customHeight="1">
      <c r="A12" s="25"/>
      <c r="B12" s="171"/>
      <c r="C12" s="171"/>
      <c r="D12" s="171"/>
      <c r="E12" s="171"/>
      <c r="F12" s="171"/>
      <c r="G12" s="171"/>
      <c r="H12" s="171"/>
      <c r="I12" s="171"/>
      <c r="J12" s="171"/>
      <c r="K12" s="171"/>
      <c r="L12" s="171"/>
      <c r="M12" s="171"/>
      <c r="N12" s="171"/>
      <c r="O12" s="171"/>
      <c r="P12" s="24"/>
      <c r="Q12" s="26"/>
    </row>
    <row r="13" spans="1:17" ht="26.25" customHeight="1">
      <c r="A13" s="84"/>
      <c r="B13" s="85"/>
      <c r="C13" s="84"/>
      <c r="D13" s="84"/>
      <c r="E13" s="84"/>
      <c r="F13" s="84"/>
      <c r="G13" s="84"/>
      <c r="H13" s="84"/>
      <c r="I13" s="84"/>
      <c r="J13" s="84"/>
      <c r="K13" s="84"/>
      <c r="L13" s="84"/>
      <c r="M13" s="84"/>
      <c r="N13" s="84"/>
      <c r="O13" s="84"/>
      <c r="P13" s="84"/>
      <c r="Q13" s="84"/>
    </row>
    <row r="14" spans="1:17" ht="27.75" customHeight="1">
      <c r="A14" s="588" t="s">
        <v>352</v>
      </c>
      <c r="B14" s="589"/>
      <c r="C14" s="590"/>
      <c r="D14" s="590"/>
      <c r="E14" s="590"/>
      <c r="F14" s="590"/>
      <c r="G14" s="590"/>
      <c r="H14" s="590"/>
      <c r="I14" s="590"/>
      <c r="J14" s="590"/>
      <c r="K14" s="590"/>
      <c r="L14" s="590"/>
      <c r="M14" s="590"/>
      <c r="N14" s="590"/>
      <c r="O14" s="590"/>
      <c r="P14" s="590"/>
      <c r="Q14" s="590"/>
    </row>
    <row r="15" spans="1:17" ht="16.5">
      <c r="A15" s="86"/>
      <c r="B15" s="85"/>
      <c r="C15" s="84"/>
      <c r="D15" s="84"/>
      <c r="E15" s="84"/>
      <c r="F15" s="84"/>
      <c r="G15" s="84"/>
      <c r="H15" s="84"/>
      <c r="I15" s="84"/>
      <c r="J15" s="84"/>
      <c r="K15" s="84"/>
      <c r="L15" s="84"/>
      <c r="M15" s="84"/>
      <c r="N15" s="84"/>
      <c r="O15" s="84"/>
      <c r="P15" s="84"/>
      <c r="Q15" s="84"/>
    </row>
    <row r="16" spans="1:17" ht="90">
      <c r="A16" s="593" t="s">
        <v>100</v>
      </c>
      <c r="B16" s="591" t="s">
        <v>101</v>
      </c>
      <c r="C16" s="591" t="s">
        <v>102</v>
      </c>
      <c r="D16" s="591" t="s">
        <v>309</v>
      </c>
      <c r="E16" s="591" t="s">
        <v>310</v>
      </c>
      <c r="F16" s="591" t="s">
        <v>103</v>
      </c>
      <c r="G16" s="594" t="s">
        <v>311</v>
      </c>
      <c r="H16" s="595" t="s">
        <v>312</v>
      </c>
      <c r="I16" s="596" t="s">
        <v>313</v>
      </c>
      <c r="J16" s="596" t="s">
        <v>314</v>
      </c>
      <c r="K16" s="596" t="s">
        <v>108</v>
      </c>
      <c r="L16" s="591" t="s">
        <v>279</v>
      </c>
      <c r="M16" s="592" t="s">
        <v>110</v>
      </c>
      <c r="N16" s="592" t="s">
        <v>280</v>
      </c>
      <c r="O16" s="591" t="s">
        <v>353</v>
      </c>
      <c r="P16" s="591" t="s">
        <v>354</v>
      </c>
      <c r="Q16" s="597" t="s">
        <v>315</v>
      </c>
    </row>
    <row r="17" spans="1:30" ht="16.5">
      <c r="A17" s="598">
        <v>1</v>
      </c>
      <c r="B17" s="599">
        <v>2</v>
      </c>
      <c r="C17" s="599">
        <v>3</v>
      </c>
      <c r="D17" s="599">
        <v>4</v>
      </c>
      <c r="E17" s="599">
        <v>5</v>
      </c>
      <c r="F17" s="600">
        <v>6</v>
      </c>
      <c r="G17" s="599">
        <v>7</v>
      </c>
      <c r="H17" s="601">
        <v>8</v>
      </c>
      <c r="I17" s="602">
        <v>9</v>
      </c>
      <c r="J17" s="602">
        <v>10</v>
      </c>
      <c r="K17" s="602">
        <v>11</v>
      </c>
      <c r="L17" s="603">
        <v>12</v>
      </c>
      <c r="M17" s="603">
        <v>13</v>
      </c>
      <c r="N17" s="603">
        <v>14</v>
      </c>
      <c r="O17" s="603">
        <v>15</v>
      </c>
      <c r="P17" s="603" t="s">
        <v>318</v>
      </c>
      <c r="Q17" s="603">
        <v>17</v>
      </c>
    </row>
    <row r="18" spans="1:30" ht="37.5" customHeight="1">
      <c r="A18" s="545"/>
      <c r="B18" s="1259">
        <f>'Sch-4'!B18:J18</f>
        <v>0</v>
      </c>
      <c r="C18" s="1260"/>
      <c r="D18" s="1260"/>
      <c r="E18" s="1260"/>
      <c r="F18" s="1260"/>
      <c r="G18" s="1260"/>
      <c r="H18" s="1260"/>
      <c r="I18" s="1260"/>
      <c r="J18" s="1260"/>
      <c r="K18" s="1260"/>
      <c r="L18" s="1260"/>
      <c r="M18" s="1260"/>
      <c r="N18" s="1260"/>
      <c r="O18" s="1260"/>
      <c r="P18" s="1260"/>
      <c r="Q18" s="1261"/>
      <c r="R18" s="577" t="s">
        <v>355</v>
      </c>
      <c r="S18" s="576" t="s">
        <v>119</v>
      </c>
    </row>
    <row r="19" spans="1:30" ht="37.5" customHeight="1">
      <c r="A19" s="610" t="s">
        <v>356</v>
      </c>
      <c r="B19" s="1270" t="e">
        <f>'Sch-1 '!#REF!</f>
        <v>#REF!</v>
      </c>
      <c r="C19" s="1271"/>
      <c r="D19" s="1271"/>
      <c r="E19" s="1271"/>
      <c r="F19" s="1271"/>
      <c r="G19" s="1271"/>
      <c r="H19" s="1271"/>
      <c r="I19" s="611"/>
      <c r="J19" s="611"/>
      <c r="K19" s="611"/>
      <c r="L19" s="611"/>
      <c r="M19" s="611"/>
      <c r="N19" s="611"/>
      <c r="O19" s="611"/>
      <c r="P19" s="611"/>
      <c r="Q19" s="612"/>
      <c r="R19" s="577" t="s">
        <v>355</v>
      </c>
      <c r="S19" s="576" t="s">
        <v>119</v>
      </c>
    </row>
    <row r="20" spans="1:30" s="537" customFormat="1" ht="16.5">
      <c r="A20" s="584">
        <v>1</v>
      </c>
      <c r="B20" s="584"/>
      <c r="C20" s="584"/>
      <c r="D20" s="584"/>
      <c r="E20" s="584"/>
      <c r="F20" s="609"/>
      <c r="G20" s="584"/>
      <c r="H20" s="584"/>
      <c r="I20" s="565"/>
      <c r="J20" s="582"/>
      <c r="K20" s="585"/>
      <c r="L20" s="546"/>
      <c r="M20" s="554"/>
      <c r="N20" s="549"/>
      <c r="O20" s="553"/>
      <c r="P20" s="550" t="str">
        <f>IF(O20=0, "Included", IF(ISERROR(N20*O20), O20, N20*O20))</f>
        <v>Included</v>
      </c>
      <c r="Q20" s="578">
        <f>S20</f>
        <v>0</v>
      </c>
      <c r="R20" s="537">
        <f>IF(P20="Included",0,P20)</f>
        <v>0</v>
      </c>
      <c r="S20" s="537">
        <f>IF(K20="",(R20*J20),(R20*K20))</f>
        <v>0</v>
      </c>
      <c r="T20" s="538"/>
      <c r="U20" s="538"/>
      <c r="AD20" s="583"/>
    </row>
    <row r="21" spans="1:30" s="537" customFormat="1" ht="16.5">
      <c r="A21" s="584">
        <v>2</v>
      </c>
      <c r="B21" s="584"/>
      <c r="C21" s="584"/>
      <c r="D21" s="584"/>
      <c r="E21" s="584"/>
      <c r="F21" s="609"/>
      <c r="G21" s="584"/>
      <c r="H21" s="584"/>
      <c r="I21" s="565"/>
      <c r="J21" s="582"/>
      <c r="K21" s="585"/>
      <c r="L21" s="551"/>
      <c r="M21" s="552"/>
      <c r="N21" s="549"/>
      <c r="O21" s="553"/>
      <c r="P21" s="550" t="str">
        <f>IF(O21=0, "Included", IF(ISERROR(N21*O21), O21, N21*O21))</f>
        <v>Included</v>
      </c>
      <c r="Q21" s="578">
        <f>S21</f>
        <v>0</v>
      </c>
      <c r="R21" s="537">
        <f>IF(P21="Included",0,P21)</f>
        <v>0</v>
      </c>
      <c r="S21" s="537">
        <f>IF(K21="",(R21*J21),(R21*K21))</f>
        <v>0</v>
      </c>
      <c r="T21" s="538"/>
      <c r="U21" s="538"/>
      <c r="AD21" s="583"/>
    </row>
    <row r="22" spans="1:30" s="537" customFormat="1" ht="16.5">
      <c r="A22" s="584">
        <v>3</v>
      </c>
      <c r="B22" s="584"/>
      <c r="C22" s="584"/>
      <c r="D22" s="584"/>
      <c r="E22" s="584"/>
      <c r="F22" s="609"/>
      <c r="G22" s="584"/>
      <c r="H22" s="584"/>
      <c r="I22" s="565"/>
      <c r="J22" s="582"/>
      <c r="K22" s="585"/>
      <c r="L22" s="551"/>
      <c r="M22" s="552"/>
      <c r="N22" s="549"/>
      <c r="O22" s="553"/>
      <c r="P22" s="550" t="str">
        <f>IF(O22=0, "Included", IF(ISERROR(N22*O22), O22, N22*O22))</f>
        <v>Included</v>
      </c>
      <c r="Q22" s="578">
        <f>S22</f>
        <v>0</v>
      </c>
      <c r="R22" s="537">
        <f>IF(P22="Included",0,P22)</f>
        <v>0</v>
      </c>
      <c r="S22" s="537">
        <f>IF(K22="",(R22*J22),(R22*K22))</f>
        <v>0</v>
      </c>
      <c r="T22" s="538"/>
      <c r="U22" s="538"/>
      <c r="AD22" s="583"/>
    </row>
    <row r="23" spans="1:30" s="537" customFormat="1" ht="16.5">
      <c r="A23" s="584">
        <v>4</v>
      </c>
      <c r="B23" s="584"/>
      <c r="C23" s="584"/>
      <c r="D23" s="584"/>
      <c r="E23" s="584"/>
      <c r="F23" s="609"/>
      <c r="G23" s="584"/>
      <c r="H23" s="584"/>
      <c r="I23" s="565"/>
      <c r="J23" s="582"/>
      <c r="K23" s="585"/>
      <c r="L23" s="551"/>
      <c r="M23" s="552"/>
      <c r="N23" s="549"/>
      <c r="O23" s="553"/>
      <c r="P23" s="550" t="str">
        <f>IF(O23=0, "Included", IF(ISERROR(N23*O23), O23, N23*O23))</f>
        <v>Included</v>
      </c>
      <c r="Q23" s="578">
        <f>S23</f>
        <v>0</v>
      </c>
      <c r="R23" s="537">
        <f>IF(P23="Included",0,P23)</f>
        <v>0</v>
      </c>
      <c r="S23" s="537">
        <f>IF(K23="",(R23*J23),(R23*K23))</f>
        <v>0</v>
      </c>
      <c r="T23" s="538"/>
      <c r="U23" s="538"/>
      <c r="AD23" s="583"/>
    </row>
    <row r="24" spans="1:30" ht="37.5" customHeight="1">
      <c r="A24" s="610" t="s">
        <v>357</v>
      </c>
      <c r="B24" s="1270" t="e">
        <f>'Sch-1 '!#REF!</f>
        <v>#REF!</v>
      </c>
      <c r="C24" s="1271"/>
      <c r="D24" s="1271"/>
      <c r="E24" s="1271"/>
      <c r="F24" s="1271"/>
      <c r="G24" s="1271"/>
      <c r="H24" s="1271"/>
      <c r="I24" s="611"/>
      <c r="J24" s="611"/>
      <c r="K24" s="611"/>
      <c r="L24" s="611"/>
      <c r="M24" s="611"/>
      <c r="N24" s="611"/>
      <c r="O24" s="611"/>
      <c r="P24" s="611"/>
      <c r="Q24" s="612"/>
      <c r="R24" s="577" t="s">
        <v>355</v>
      </c>
      <c r="S24" s="576" t="s">
        <v>119</v>
      </c>
    </row>
    <row r="25" spans="1:30" s="537" customFormat="1" ht="16.5">
      <c r="A25" s="584">
        <v>1</v>
      </c>
      <c r="B25" s="584"/>
      <c r="C25" s="584"/>
      <c r="D25" s="584"/>
      <c r="E25" s="584"/>
      <c r="F25" s="609"/>
      <c r="G25" s="584"/>
      <c r="H25" s="584"/>
      <c r="I25" s="565"/>
      <c r="J25" s="582"/>
      <c r="K25" s="585"/>
      <c r="L25" s="551"/>
      <c r="M25" s="552"/>
      <c r="N25" s="549"/>
      <c r="O25" s="553"/>
      <c r="P25" s="550" t="str">
        <f>IF(O25=0, "Included", IF(ISERROR(N25*O25), O25, N25*O25))</f>
        <v>Included</v>
      </c>
      <c r="Q25" s="578">
        <f>S25</f>
        <v>0</v>
      </c>
      <c r="R25" s="537">
        <f>IF(P25="Included",0,P25)</f>
        <v>0</v>
      </c>
      <c r="S25" s="537">
        <f>IF(K25="",(R25*J25),(R25*K25))</f>
        <v>0</v>
      </c>
      <c r="T25" s="538"/>
      <c r="U25" s="538"/>
      <c r="AD25" s="583"/>
    </row>
    <row r="26" spans="1:30" s="537" customFormat="1" ht="16.5">
      <c r="A26" s="584">
        <v>2</v>
      </c>
      <c r="B26" s="584"/>
      <c r="C26" s="584"/>
      <c r="D26" s="584"/>
      <c r="E26" s="584"/>
      <c r="F26" s="609"/>
      <c r="G26" s="584"/>
      <c r="H26" s="584"/>
      <c r="I26" s="565"/>
      <c r="J26" s="582"/>
      <c r="K26" s="585"/>
      <c r="L26" s="551"/>
      <c r="M26" s="552"/>
      <c r="N26" s="549"/>
      <c r="O26" s="553"/>
      <c r="P26" s="550" t="str">
        <f>IF(O26=0, "Included", IF(ISERROR(N26*O26), O26, N26*O26))</f>
        <v>Included</v>
      </c>
      <c r="Q26" s="578">
        <f>S26</f>
        <v>0</v>
      </c>
      <c r="R26" s="537">
        <f>IF(P26="Included",0,P26)</f>
        <v>0</v>
      </c>
      <c r="S26" s="537">
        <f>IF(K26="",(R26*J26),(R26*K26))</f>
        <v>0</v>
      </c>
      <c r="T26" s="538"/>
      <c r="U26" s="538"/>
      <c r="AD26" s="583"/>
    </row>
    <row r="27" spans="1:30" s="537" customFormat="1" ht="16.5">
      <c r="A27" s="584">
        <v>3</v>
      </c>
      <c r="B27" s="584"/>
      <c r="C27" s="584"/>
      <c r="D27" s="584"/>
      <c r="E27" s="584"/>
      <c r="F27" s="609"/>
      <c r="G27" s="584"/>
      <c r="H27" s="584"/>
      <c r="I27" s="565"/>
      <c r="J27" s="582"/>
      <c r="K27" s="585"/>
      <c r="L27" s="551"/>
      <c r="M27" s="552"/>
      <c r="N27" s="549"/>
      <c r="O27" s="553"/>
      <c r="P27" s="550" t="str">
        <f>IF(O27=0, "Included", IF(ISERROR(N27*O27), O27, N27*O27))</f>
        <v>Included</v>
      </c>
      <c r="Q27" s="578">
        <f>S27</f>
        <v>0</v>
      </c>
      <c r="R27" s="537">
        <f>IF(P27="Included",0,P27)</f>
        <v>0</v>
      </c>
      <c r="S27" s="537">
        <f>IF(K27="",(R27*J27),(R27*K27))</f>
        <v>0</v>
      </c>
      <c r="T27" s="538"/>
      <c r="U27" s="538"/>
      <c r="AD27" s="583"/>
    </row>
    <row r="28" spans="1:30" s="537" customFormat="1" ht="16.5">
      <c r="A28" s="584">
        <v>4</v>
      </c>
      <c r="B28" s="584"/>
      <c r="C28" s="584"/>
      <c r="D28" s="584"/>
      <c r="E28" s="584"/>
      <c r="F28" s="609"/>
      <c r="G28" s="584"/>
      <c r="H28" s="584"/>
      <c r="I28" s="565"/>
      <c r="J28" s="582"/>
      <c r="K28" s="585"/>
      <c r="L28" s="551"/>
      <c r="M28" s="552"/>
      <c r="N28" s="549"/>
      <c r="O28" s="553"/>
      <c r="P28" s="550" t="str">
        <f>IF(O28=0, "Included", IF(ISERROR(N28*O28), O28, N28*O28))</f>
        <v>Included</v>
      </c>
      <c r="Q28" s="578">
        <f>S28</f>
        <v>0</v>
      </c>
      <c r="R28" s="537">
        <f>IF(P28="Included",0,P28)</f>
        <v>0</v>
      </c>
      <c r="S28" s="537">
        <f>IF(K28="",(R28*J28),(R28*K28))</f>
        <v>0</v>
      </c>
      <c r="T28" s="538"/>
      <c r="U28" s="538"/>
      <c r="AD28" s="583"/>
    </row>
    <row r="29" spans="1:30" ht="19.5" customHeight="1">
      <c r="A29" s="87"/>
      <c r="B29" s="88"/>
      <c r="C29" s="88"/>
      <c r="D29" s="88"/>
      <c r="E29" s="88"/>
      <c r="F29" s="88"/>
      <c r="G29" s="88"/>
      <c r="H29" s="88"/>
      <c r="I29" s="88"/>
      <c r="J29" s="88"/>
      <c r="K29" s="88"/>
      <c r="L29" s="88"/>
      <c r="M29" s="88"/>
      <c r="N29" s="88"/>
      <c r="O29" s="88"/>
      <c r="P29" s="88"/>
      <c r="Q29" s="88"/>
    </row>
    <row r="30" spans="1:30" s="548" customFormat="1" ht="40.5" customHeight="1">
      <c r="A30" s="1262"/>
      <c r="B30" s="1263"/>
      <c r="C30" s="1263"/>
      <c r="D30" s="1263"/>
      <c r="E30" s="1263"/>
      <c r="F30" s="1263"/>
      <c r="G30" s="1263"/>
      <c r="H30" s="1263"/>
      <c r="I30" s="1264"/>
      <c r="J30" s="1267" t="s">
        <v>358</v>
      </c>
      <c r="K30" s="1268"/>
      <c r="L30" s="1268"/>
      <c r="M30" s="1268"/>
      <c r="N30" s="1268"/>
      <c r="O30" s="1269"/>
      <c r="P30" s="579">
        <f>SUM(P20:P28)</f>
        <v>0</v>
      </c>
      <c r="Q30" s="580"/>
      <c r="R30" s="547"/>
      <c r="S30" s="608">
        <f>SUM(S20:S28)</f>
        <v>0</v>
      </c>
    </row>
    <row r="31" spans="1:30" s="548" customFormat="1" ht="25.5" customHeight="1">
      <c r="A31" s="604"/>
      <c r="B31" s="605"/>
      <c r="C31" s="605"/>
      <c r="D31" s="605"/>
      <c r="E31" s="605"/>
      <c r="F31" s="605"/>
      <c r="G31" s="605"/>
      <c r="H31" s="606"/>
      <c r="I31" s="607"/>
      <c r="J31" s="1265" t="s">
        <v>315</v>
      </c>
      <c r="K31" s="1265"/>
      <c r="L31" s="1265"/>
      <c r="M31" s="1265"/>
      <c r="N31" s="1265"/>
      <c r="O31" s="1266"/>
      <c r="P31" s="579"/>
      <c r="Q31" s="581">
        <f>SUM(Q20:Q28)</f>
        <v>0</v>
      </c>
      <c r="R31" s="547"/>
      <c r="S31" s="547"/>
    </row>
    <row r="32" spans="1:30" ht="16.5">
      <c r="A32" s="86"/>
      <c r="B32" s="85"/>
      <c r="C32" s="84"/>
      <c r="D32" s="84"/>
      <c r="E32" s="84"/>
      <c r="F32" s="84"/>
      <c r="G32" s="84"/>
      <c r="H32" s="84"/>
      <c r="I32" s="84"/>
      <c r="J32" s="84"/>
      <c r="K32" s="84"/>
      <c r="L32" s="84"/>
      <c r="M32" s="84"/>
      <c r="N32" s="84"/>
      <c r="O32" s="84"/>
      <c r="P32" s="84"/>
      <c r="Q32" s="84"/>
    </row>
    <row r="33" spans="1:17" ht="21" customHeight="1">
      <c r="A33" s="89"/>
      <c r="B33" s="90"/>
      <c r="C33" s="90"/>
      <c r="D33" s="90"/>
      <c r="E33" s="90"/>
      <c r="F33" s="90"/>
      <c r="G33" s="90"/>
      <c r="H33" s="90"/>
      <c r="I33" s="90"/>
      <c r="J33" s="90"/>
      <c r="K33" s="90"/>
      <c r="L33" s="90"/>
      <c r="M33" s="90"/>
      <c r="N33" s="90"/>
      <c r="O33" s="1258"/>
      <c r="P33" s="1258"/>
      <c r="Q33" s="1258"/>
    </row>
    <row r="34" spans="1:17" ht="33.6" customHeight="1">
      <c r="A34" s="91" t="s">
        <v>255</v>
      </c>
      <c r="B34" s="105" t="str">
        <f>IF('Sch-1d'!B136=0,"", 'Sch-1d'!B136)</f>
        <v>--</v>
      </c>
      <c r="C34" s="92"/>
      <c r="D34" s="92"/>
      <c r="E34" s="92"/>
      <c r="F34" s="92"/>
      <c r="G34" s="92"/>
      <c r="H34" s="92"/>
      <c r="I34" s="92"/>
      <c r="J34" s="92"/>
      <c r="K34" s="92"/>
      <c r="L34" s="92"/>
      <c r="M34" s="92"/>
      <c r="N34" s="92"/>
      <c r="O34" s="1258" t="str">
        <f>"Printed Name : " &amp; IF('Sch-1d'!M137=0,"",'Sch-1d'!M137)</f>
        <v xml:space="preserve">Printed Name : </v>
      </c>
      <c r="P34" s="1258"/>
      <c r="Q34" s="1258"/>
    </row>
    <row r="35" spans="1:17" ht="33.6" customHeight="1">
      <c r="A35" s="91" t="s">
        <v>256</v>
      </c>
      <c r="B35" s="105" t="str">
        <f>IF('Sch-1d'!B137=0,"", 'Sch-1d'!B137)</f>
        <v/>
      </c>
      <c r="C35" s="26"/>
      <c r="D35" s="26"/>
      <c r="E35" s="26"/>
      <c r="F35" s="26"/>
      <c r="G35" s="26"/>
      <c r="H35" s="26"/>
      <c r="I35" s="26"/>
      <c r="J35" s="26"/>
      <c r="K35" s="26"/>
      <c r="L35" s="26"/>
      <c r="M35" s="26"/>
      <c r="N35" s="26"/>
      <c r="O35" s="1258" t="str">
        <f>"Designation   : " &amp; IF('Sch-1d'!M138=0,"",'Sch-1d'!M138)</f>
        <v xml:space="preserve">Designation   : </v>
      </c>
      <c r="P35" s="1258"/>
      <c r="Q35" s="1258"/>
    </row>
    <row r="36" spans="1:17" ht="33.6" customHeight="1">
      <c r="A36" s="81"/>
      <c r="B36" s="80"/>
      <c r="C36" s="26"/>
      <c r="D36" s="26"/>
      <c r="E36" s="26"/>
      <c r="F36" s="26"/>
      <c r="G36" s="26"/>
      <c r="H36" s="26"/>
      <c r="I36" s="26"/>
      <c r="J36" s="26"/>
      <c r="K36" s="26"/>
      <c r="L36" s="26"/>
      <c r="M36" s="26"/>
      <c r="N36" s="26"/>
      <c r="O36" s="1258"/>
      <c r="P36" s="1258"/>
      <c r="Q36" s="1258"/>
    </row>
    <row r="37" spans="1:17" ht="33.6" customHeight="1">
      <c r="A37" s="81"/>
      <c r="B37" s="80"/>
      <c r="C37" s="26"/>
      <c r="D37" s="26"/>
      <c r="E37" s="26"/>
      <c r="F37" s="26"/>
      <c r="G37" s="26"/>
      <c r="H37" s="26"/>
      <c r="I37" s="26"/>
      <c r="J37" s="26"/>
      <c r="K37" s="26"/>
      <c r="L37" s="26"/>
      <c r="M37" s="26"/>
      <c r="N37" s="26"/>
      <c r="O37" s="81"/>
      <c r="P37" s="176"/>
      <c r="Q37" s="94"/>
    </row>
  </sheetData>
  <sheetProtection formatColumns="0" formatRows="0" selectLockedCells="1"/>
  <customSheetViews>
    <customSheetView guid="{D5F8AD2D-F014-4A7B-9CE7-589273BD9F11}" showPageBreaks="1" fitToPage="1" printArea="1" hiddenColumns="1" state="hidden" view="pageBreakPreview" topLeftCell="G13">
      <selection activeCell="M20" sqref="M20:N23"/>
      <pageMargins left="0" right="0" top="0" bottom="0" header="0" footer="0"/>
      <pageSetup scale="59"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6"/>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987A3FAC-920D-4C0C-8129-D8F4AFD7E477}"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D17" sqref="D17:E17"/>
    </sheetView>
  </sheetViews>
  <sheetFormatPr defaultColWidth="10" defaultRowHeight="16.5"/>
  <cols>
    <col min="1" max="1" width="10.375" style="33" customWidth="1"/>
    <col min="2" max="2" width="40.875" style="33" customWidth="1"/>
    <col min="3" max="3" width="17.5" style="33" customWidth="1"/>
    <col min="4" max="4" width="26.75" style="33" customWidth="1"/>
    <col min="5" max="5" width="20" style="33" customWidth="1"/>
    <col min="6" max="6" width="10" style="149" customWidth="1"/>
    <col min="7" max="7" width="29.875" style="149" customWidth="1"/>
    <col min="8" max="8" width="10" style="149" customWidth="1"/>
    <col min="9" max="9" width="12.25" style="149" hidden="1" customWidth="1"/>
    <col min="10" max="10" width="12.625" style="149" hidden="1" customWidth="1"/>
    <col min="11" max="11" width="15" style="149" hidden="1" customWidth="1"/>
    <col min="12" max="13" width="10" style="149" hidden="1" customWidth="1"/>
    <col min="14" max="14" width="18.625" style="149" hidden="1" customWidth="1"/>
    <col min="15" max="15" width="16" style="149" hidden="1" customWidth="1"/>
    <col min="16" max="16" width="10" style="149" hidden="1" customWidth="1"/>
    <col min="17" max="17" width="10" style="149" customWidth="1"/>
    <col min="18" max="18" width="10" style="30" customWidth="1"/>
    <col min="19" max="24" width="10" style="149" customWidth="1"/>
    <col min="25" max="16384" width="10" style="30"/>
  </cols>
  <sheetData>
    <row r="1" spans="1:15" ht="18" customHeight="1">
      <c r="A1" s="51" t="str">
        <f>Cover!B3</f>
        <v>Specification No.:   NR3/NT/W-TW/DOM/K00/26/03307 (RFx No. 5002005174)</v>
      </c>
      <c r="B1" s="52"/>
      <c r="C1" s="53"/>
      <c r="D1" s="53"/>
      <c r="E1" s="8" t="s">
        <v>359</v>
      </c>
    </row>
    <row r="2" spans="1:15" ht="8.1" customHeight="1">
      <c r="A2" s="4"/>
      <c r="B2" s="13"/>
      <c r="C2" s="6"/>
      <c r="D2" s="6"/>
      <c r="E2" s="1"/>
      <c r="F2" s="184"/>
    </row>
    <row r="3" spans="1:15" ht="64.5" customHeight="1">
      <c r="A3" s="1292"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92"/>
      <c r="C3" s="1292"/>
      <c r="D3" s="1292"/>
      <c r="E3" s="1292"/>
    </row>
    <row r="4" spans="1:15" ht="22.15" customHeight="1">
      <c r="A4" s="1296" t="s">
        <v>360</v>
      </c>
      <c r="B4" s="1296"/>
      <c r="C4" s="1296"/>
      <c r="D4" s="1296"/>
      <c r="E4" s="1296"/>
    </row>
    <row r="5" spans="1:15" ht="12" customHeight="1">
      <c r="A5" s="36"/>
      <c r="B5" s="31"/>
      <c r="C5" s="31"/>
      <c r="D5" s="31"/>
      <c r="E5" s="31"/>
    </row>
    <row r="6" spans="1:15" ht="18" customHeight="1">
      <c r="A6" s="23" t="str">
        <f>'Sch-1d'!A6</f>
        <v>Bidder’s Name and Address (Sole Bidder) :</v>
      </c>
      <c r="D6" s="56" t="s">
        <v>89</v>
      </c>
    </row>
    <row r="7" spans="1:15" ht="18" customHeight="1">
      <c r="A7" s="170" t="str">
        <f>'Sch-1d'!A7</f>
        <v/>
      </c>
      <c r="D7" s="57" t="str">
        <f>'Sch-1d'!M7</f>
        <v>Contracts Services, 3rd Floor</v>
      </c>
    </row>
    <row r="8" spans="1:15" ht="18" customHeight="1">
      <c r="A8" s="34" t="s">
        <v>361</v>
      </c>
      <c r="B8" s="1295" t="str">
        <f>IF('Sch-1d'!C8=0, "", 'Sch-1d'!C8)</f>
        <v xml:space="preserve">…….. …….. …….. …….. …….. …….. </v>
      </c>
      <c r="C8" s="1295"/>
      <c r="D8" s="57" t="str">
        <f>'Sch-1d'!M8</f>
        <v>Power Grid Corporation of India Ltd.,</v>
      </c>
    </row>
    <row r="9" spans="1:15" ht="18" customHeight="1">
      <c r="A9" s="34" t="s">
        <v>362</v>
      </c>
      <c r="B9" s="1295" t="str">
        <f>IF('Sch-1d'!C9=0, "", 'Sch-1d'!C9)</f>
        <v xml:space="preserve">…….. …….. …….. …….. …….. …….. </v>
      </c>
      <c r="C9" s="1295"/>
      <c r="D9" s="57" t="str">
        <f>'Sch-1d'!M9</f>
        <v>Northern Region-III Headquarter 2nd Floor, Plot No. – 2A/INS 02, Avadh Vihar Yojna</v>
      </c>
    </row>
    <row r="10" spans="1:15" ht="18" customHeight="1">
      <c r="A10" s="35"/>
      <c r="B10" s="1295" t="str">
        <f>IF('Sch-1d'!C10=0, "", 'Sch-1d'!C10)</f>
        <v xml:space="preserve">…….. …….. …….. …….. …….. …….. </v>
      </c>
      <c r="C10" s="1295"/>
      <c r="D10" s="57" t="str">
        <f>'Sch-1d'!M10</f>
        <v xml:space="preserve">Amar Shaheed Path, Lucknow- 226002 (UP) </v>
      </c>
    </row>
    <row r="11" spans="1:15" ht="18" customHeight="1">
      <c r="A11" s="35"/>
      <c r="B11" s="1295" t="str">
        <f>IF('Sch-1d'!C11=0, "", 'Sch-1d'!C11)</f>
        <v xml:space="preserve">…….. …….. …….. …….. …….. …….. </v>
      </c>
      <c r="C11" s="1295"/>
      <c r="D11" s="57"/>
    </row>
    <row r="12" spans="1:15" ht="8.1" customHeight="1"/>
    <row r="13" spans="1:15" ht="22.15" customHeight="1">
      <c r="A13" s="68" t="s">
        <v>363</v>
      </c>
      <c r="B13" s="1297" t="s">
        <v>364</v>
      </c>
      <c r="C13" s="1298"/>
      <c r="D13" s="1293" t="s">
        <v>365</v>
      </c>
      <c r="E13" s="1294"/>
      <c r="I13" s="1291" t="s">
        <v>366</v>
      </c>
      <c r="J13" s="1291"/>
      <c r="K13" s="1291"/>
      <c r="M13" s="1291" t="s">
        <v>367</v>
      </c>
      <c r="N13" s="1291"/>
      <c r="O13" s="1291"/>
    </row>
    <row r="14" spans="1:15" ht="18" customHeight="1">
      <c r="A14" s="37" t="s">
        <v>368</v>
      </c>
      <c r="B14" s="1281" t="s">
        <v>369</v>
      </c>
      <c r="C14" s="1282"/>
      <c r="D14" s="1287"/>
      <c r="E14" s="1288"/>
      <c r="I14" s="261" t="s">
        <v>370</v>
      </c>
      <c r="K14" s="261" t="e">
        <f>ROUND('Sch-1d'!AE3*#REF!,0)</f>
        <v>#REF!</v>
      </c>
      <c r="M14" s="261" t="s">
        <v>370</v>
      </c>
      <c r="O14" s="261" t="e">
        <f>ROUND('Sch-1d'!AE5*#REF!,0)</f>
        <v>#REF!</v>
      </c>
    </row>
    <row r="15" spans="1:15" ht="89.25" customHeight="1">
      <c r="A15" s="38"/>
      <c r="B15" s="1284" t="s">
        <v>371</v>
      </c>
      <c r="C15" s="1285"/>
      <c r="D15" s="1279">
        <f>'Sch-1d'!N131+'Sch-7'!N21</f>
        <v>50156.344000000012</v>
      </c>
      <c r="E15" s="1280"/>
      <c r="G15" s="467"/>
    </row>
    <row r="16" spans="1:15" ht="18" customHeight="1">
      <c r="A16" s="37" t="s">
        <v>372</v>
      </c>
      <c r="B16" s="1281" t="s">
        <v>373</v>
      </c>
      <c r="C16" s="1282"/>
      <c r="D16" s="1286"/>
      <c r="E16" s="1286"/>
      <c r="I16" s="261" t="s">
        <v>374</v>
      </c>
      <c r="K16" s="262">
        <f>IF(ISERROR(ROUND((#REF!+#REF!)*#REF!,0)),0, ROUND((#REF!+#REF!)*#REF!,0))</f>
        <v>0</v>
      </c>
      <c r="M16" s="261" t="s">
        <v>374</v>
      </c>
      <c r="O16" s="262">
        <f>IF(ISERROR(ROUND((#REF!+#REF!)*#REF!,0)),0, ROUND((#REF!+#REF!)*#REF!,0))</f>
        <v>0</v>
      </c>
    </row>
    <row r="17" spans="1:15" ht="72.75" customHeight="1">
      <c r="A17" s="38"/>
      <c r="B17" s="1284" t="s">
        <v>375</v>
      </c>
      <c r="C17" s="1285"/>
      <c r="D17" s="1279" t="e">
        <f>'Sch-1 '!Q90+'Sch-4'!Q23+'Sch-4b'!Q31</f>
        <v>#REF!</v>
      </c>
      <c r="E17" s="1280"/>
      <c r="G17" s="466"/>
      <c r="I17" s="263" t="e">
        <f>#REF!/'Sch-1d'!AE1</f>
        <v>#REF!</v>
      </c>
      <c r="K17" s="149">
        <f>'Sch-1d'!AE3</f>
        <v>0</v>
      </c>
      <c r="M17" s="263" t="e">
        <f>I17</f>
        <v>#REF!</v>
      </c>
      <c r="O17" s="149">
        <f>'Sch-1d'!AE5</f>
        <v>0</v>
      </c>
    </row>
    <row r="18" spans="1:15" ht="18" customHeight="1">
      <c r="A18" s="1283"/>
      <c r="B18" s="1277" t="s">
        <v>376</v>
      </c>
      <c r="C18" s="1278"/>
      <c r="D18" s="1289" t="e">
        <f>D17+D15</f>
        <v>#REF!</v>
      </c>
      <c r="E18" s="1290"/>
      <c r="I18" s="149" t="s">
        <v>377</v>
      </c>
      <c r="K18" s="264" t="e">
        <f>K14+K16+#REF!</f>
        <v>#REF!</v>
      </c>
      <c r="M18" s="149" t="s">
        <v>378</v>
      </c>
      <c r="O18" s="264" t="e">
        <f>O14+O16+#REF!</f>
        <v>#REF!</v>
      </c>
    </row>
    <row r="19" spans="1:15" ht="24.75" customHeight="1">
      <c r="A19" s="1283"/>
      <c r="B19" s="1275"/>
      <c r="C19" s="1276"/>
      <c r="D19" s="1273"/>
      <c r="E19" s="1274"/>
    </row>
    <row r="20" spans="1:15" ht="18" customHeight="1">
      <c r="B20" s="40"/>
      <c r="C20" s="40"/>
      <c r="D20" s="41"/>
      <c r="E20" s="41"/>
    </row>
    <row r="21" spans="1:15" ht="24" customHeight="1">
      <c r="A21" s="63"/>
      <c r="B21" s="1272"/>
      <c r="C21" s="1272"/>
      <c r="D21" s="1272"/>
      <c r="E21" s="1272"/>
    </row>
    <row r="22" spans="1:15" ht="18" customHeight="1">
      <c r="A22" s="42"/>
      <c r="B22" s="42"/>
      <c r="C22" s="42"/>
      <c r="D22" s="42"/>
      <c r="E22" s="42"/>
    </row>
    <row r="23" spans="1:15" ht="30" customHeight="1">
      <c r="A23" s="42"/>
      <c r="B23" s="42"/>
      <c r="C23" s="28"/>
      <c r="D23" s="42"/>
      <c r="E23" s="42"/>
    </row>
    <row r="24" spans="1:15" ht="30" customHeight="1">
      <c r="A24" s="27" t="s">
        <v>379</v>
      </c>
      <c r="B24" s="104" t="str">
        <f>IF('Sch-1d'!B136=0,"", 'Sch-1d'!B136)</f>
        <v>--</v>
      </c>
      <c r="C24" s="28" t="s">
        <v>257</v>
      </c>
      <c r="D24" s="98" t="str">
        <f>IF('Sch-1d'!M137=0,"",'Sch-1d'!M137)</f>
        <v/>
      </c>
      <c r="F24" s="265"/>
    </row>
    <row r="25" spans="1:15" ht="30" customHeight="1">
      <c r="A25" s="27" t="s">
        <v>380</v>
      </c>
      <c r="B25" s="97" t="str">
        <f>IF('Sch-1d'!B137=0,"", 'Sch-1d'!B137)</f>
        <v/>
      </c>
      <c r="C25" s="28" t="s">
        <v>258</v>
      </c>
      <c r="D25" s="98" t="str">
        <f>IF('Sch-1d'!M138=0,"",'Sch-1d'!M138)</f>
        <v/>
      </c>
      <c r="F25" s="265"/>
    </row>
    <row r="26" spans="1:15" ht="30" customHeight="1">
      <c r="A26" s="191"/>
      <c r="B26" s="190"/>
      <c r="C26" s="28"/>
      <c r="D26" s="149"/>
      <c r="E26" s="149"/>
      <c r="F26" s="265"/>
    </row>
    <row r="27" spans="1:15" ht="33" customHeight="1">
      <c r="A27" s="191"/>
      <c r="B27" s="190"/>
      <c r="C27" s="184"/>
      <c r="D27" s="199"/>
      <c r="E27" s="214"/>
      <c r="F27" s="265"/>
    </row>
    <row r="28" spans="1:15" ht="22.15" customHeight="1">
      <c r="A28" s="215"/>
      <c r="B28" s="215"/>
      <c r="C28" s="215"/>
      <c r="D28" s="215"/>
      <c r="E28" s="216"/>
    </row>
    <row r="29" spans="1:15" ht="22.15" customHeight="1">
      <c r="A29" s="215"/>
      <c r="B29" s="215"/>
      <c r="C29" s="215"/>
      <c r="D29" s="215"/>
      <c r="E29" s="216"/>
    </row>
    <row r="30" spans="1:15" ht="22.15" customHeight="1">
      <c r="A30" s="215"/>
      <c r="B30" s="215"/>
      <c r="C30" s="215"/>
      <c r="D30" s="215"/>
      <c r="E30" s="216"/>
    </row>
    <row r="31" spans="1:15" ht="22.15" customHeight="1">
      <c r="A31" s="215"/>
      <c r="B31" s="215"/>
      <c r="C31" s="215"/>
      <c r="D31" s="215"/>
      <c r="E31" s="216"/>
    </row>
    <row r="32" spans="1:15" ht="22.15" customHeight="1">
      <c r="A32" s="215"/>
      <c r="B32" s="215"/>
      <c r="C32" s="215"/>
      <c r="D32" s="215"/>
      <c r="E32" s="216"/>
    </row>
    <row r="33" spans="1:5" ht="22.15" customHeight="1">
      <c r="A33" s="215"/>
      <c r="B33" s="215"/>
      <c r="C33" s="215"/>
      <c r="D33" s="215"/>
      <c r="E33" s="216"/>
    </row>
    <row r="34" spans="1:5" ht="25.15" customHeight="1">
      <c r="A34" s="214"/>
      <c r="B34" s="214"/>
      <c r="C34" s="214"/>
      <c r="D34" s="214"/>
      <c r="E34" s="214"/>
    </row>
    <row r="35" spans="1:5" ht="25.15" customHeight="1">
      <c r="A35" s="214"/>
      <c r="B35" s="214"/>
      <c r="C35" s="214"/>
      <c r="D35" s="214"/>
      <c r="E35" s="214"/>
    </row>
    <row r="36" spans="1:5" ht="25.15" customHeight="1">
      <c r="A36" s="214"/>
      <c r="B36" s="214"/>
      <c r="C36" s="214"/>
      <c r="D36" s="214"/>
      <c r="E36" s="214"/>
    </row>
    <row r="37" spans="1:5" ht="25.15" customHeight="1">
      <c r="A37" s="214"/>
      <c r="B37" s="214"/>
      <c r="C37" s="214"/>
      <c r="D37" s="214"/>
      <c r="E37" s="214"/>
    </row>
    <row r="38" spans="1:5" ht="25.15" customHeight="1">
      <c r="A38" s="214"/>
      <c r="B38" s="214"/>
      <c r="C38" s="214"/>
      <c r="D38" s="214"/>
      <c r="E38" s="214"/>
    </row>
    <row r="39" spans="1:5" ht="25.15" customHeight="1">
      <c r="A39" s="214"/>
      <c r="B39" s="214"/>
      <c r="C39" s="214"/>
      <c r="D39" s="214"/>
      <c r="E39" s="214"/>
    </row>
    <row r="40" spans="1:5" ht="25.15" customHeight="1">
      <c r="A40" s="214"/>
      <c r="B40" s="214"/>
      <c r="C40" s="214"/>
      <c r="D40" s="214"/>
      <c r="E40" s="214"/>
    </row>
    <row r="41" spans="1:5" ht="25.15" customHeight="1">
      <c r="A41" s="214"/>
      <c r="B41" s="214"/>
      <c r="C41" s="214"/>
      <c r="D41" s="214"/>
      <c r="E41" s="214"/>
    </row>
    <row r="42" spans="1:5" ht="25.15" customHeight="1">
      <c r="A42" s="214"/>
      <c r="B42" s="214"/>
      <c r="C42" s="214"/>
      <c r="D42" s="214"/>
      <c r="E42" s="214"/>
    </row>
    <row r="43" spans="1:5" ht="25.15" customHeight="1">
      <c r="A43" s="214"/>
      <c r="B43" s="214"/>
      <c r="C43" s="214"/>
      <c r="D43" s="214"/>
      <c r="E43" s="214"/>
    </row>
    <row r="44" spans="1:5" ht="25.15" customHeight="1">
      <c r="A44" s="214"/>
      <c r="B44" s="214"/>
      <c r="C44" s="214"/>
      <c r="D44" s="214"/>
      <c r="E44" s="214"/>
    </row>
    <row r="45" spans="1:5" ht="25.15" customHeight="1">
      <c r="A45" s="214"/>
      <c r="B45" s="214"/>
      <c r="C45" s="214"/>
      <c r="D45" s="214"/>
      <c r="E45" s="214"/>
    </row>
    <row r="46" spans="1:5" ht="25.15" customHeight="1">
      <c r="A46" s="214"/>
      <c r="B46" s="214"/>
      <c r="C46" s="214"/>
      <c r="D46" s="214"/>
      <c r="E46" s="214"/>
    </row>
    <row r="47" spans="1:5" ht="25.15" customHeight="1">
      <c r="A47" s="214"/>
      <c r="B47" s="214"/>
      <c r="C47" s="214"/>
      <c r="D47" s="214"/>
      <c r="E47" s="214"/>
    </row>
    <row r="48" spans="1:5" ht="25.15" customHeight="1">
      <c r="A48" s="214"/>
      <c r="B48" s="214"/>
      <c r="C48" s="214"/>
      <c r="D48" s="214"/>
      <c r="E48" s="214"/>
    </row>
    <row r="49" spans="1:5" ht="25.15" customHeight="1">
      <c r="A49" s="214"/>
      <c r="B49" s="214"/>
      <c r="C49" s="214"/>
      <c r="D49" s="214"/>
      <c r="E49" s="214"/>
    </row>
    <row r="50" spans="1:5" ht="25.15" customHeight="1">
      <c r="A50" s="214"/>
      <c r="B50" s="214"/>
      <c r="C50" s="214"/>
      <c r="D50" s="214"/>
      <c r="E50" s="214"/>
    </row>
    <row r="51" spans="1:5" ht="25.15" customHeight="1">
      <c r="A51" s="214"/>
      <c r="B51" s="214"/>
      <c r="C51" s="214"/>
      <c r="D51" s="214"/>
      <c r="E51" s="214"/>
    </row>
    <row r="52" spans="1:5" ht="25.15" customHeight="1">
      <c r="A52" s="214"/>
      <c r="B52" s="214"/>
      <c r="C52" s="214"/>
      <c r="D52" s="214"/>
      <c r="E52" s="214"/>
    </row>
    <row r="53" spans="1:5" ht="25.15" customHeight="1">
      <c r="A53" s="214"/>
      <c r="B53" s="214"/>
      <c r="C53" s="214"/>
      <c r="D53" s="214"/>
      <c r="E53" s="214"/>
    </row>
    <row r="54" spans="1:5" ht="25.15" customHeight="1">
      <c r="A54" s="214"/>
      <c r="B54" s="214"/>
      <c r="C54" s="214"/>
      <c r="D54" s="214"/>
      <c r="E54" s="214"/>
    </row>
    <row r="55" spans="1:5" ht="25.15" customHeight="1">
      <c r="A55" s="214"/>
      <c r="B55" s="214"/>
      <c r="C55" s="214"/>
      <c r="D55" s="214"/>
      <c r="E55" s="214"/>
    </row>
    <row r="56" spans="1:5" ht="25.15" customHeight="1">
      <c r="A56" s="214"/>
      <c r="B56" s="214"/>
      <c r="C56" s="214"/>
      <c r="D56" s="214"/>
      <c r="E56" s="214"/>
    </row>
    <row r="57" spans="1:5">
      <c r="A57" s="214"/>
      <c r="B57" s="214"/>
      <c r="C57" s="214"/>
      <c r="D57" s="214"/>
      <c r="E57" s="214"/>
    </row>
    <row r="58" spans="1:5">
      <c r="A58" s="214"/>
      <c r="B58" s="214"/>
      <c r="C58" s="214"/>
      <c r="D58" s="214"/>
      <c r="E58" s="214"/>
    </row>
    <row r="59" spans="1:5">
      <c r="A59" s="214"/>
      <c r="B59" s="214"/>
      <c r="C59" s="214"/>
      <c r="D59" s="214"/>
      <c r="E59" s="214"/>
    </row>
    <row r="60" spans="1:5">
      <c r="A60" s="214"/>
      <c r="B60" s="214"/>
      <c r="C60" s="214"/>
      <c r="D60" s="214"/>
      <c r="E60" s="214"/>
    </row>
    <row r="61" spans="1:5">
      <c r="A61" s="214"/>
      <c r="B61" s="214"/>
      <c r="C61" s="214"/>
      <c r="D61" s="214"/>
      <c r="E61" s="214"/>
    </row>
    <row r="62" spans="1:5">
      <c r="A62" s="214"/>
      <c r="B62" s="214"/>
      <c r="C62" s="214"/>
      <c r="D62" s="214"/>
      <c r="E62" s="214"/>
    </row>
    <row r="63" spans="1:5">
      <c r="A63" s="214"/>
      <c r="B63" s="214"/>
      <c r="C63" s="214"/>
      <c r="D63" s="214"/>
      <c r="E63" s="214"/>
    </row>
    <row r="64" spans="1:5">
      <c r="A64" s="214"/>
      <c r="B64" s="214"/>
      <c r="C64" s="214"/>
      <c r="D64" s="214"/>
      <c r="E64" s="214"/>
    </row>
    <row r="65" spans="1:5">
      <c r="A65" s="214"/>
      <c r="B65" s="214"/>
      <c r="C65" s="214"/>
      <c r="D65" s="214"/>
      <c r="E65" s="214"/>
    </row>
    <row r="66" spans="1:5">
      <c r="A66" s="214"/>
      <c r="B66" s="214"/>
      <c r="C66" s="214"/>
      <c r="D66" s="214"/>
      <c r="E66" s="214"/>
    </row>
    <row r="67" spans="1:5">
      <c r="A67" s="214"/>
      <c r="B67" s="214"/>
      <c r="C67" s="214"/>
      <c r="D67" s="214"/>
      <c r="E67" s="214"/>
    </row>
    <row r="68" spans="1:5">
      <c r="A68" s="214"/>
      <c r="B68" s="214"/>
      <c r="C68" s="214"/>
      <c r="D68" s="214"/>
      <c r="E68" s="214"/>
    </row>
    <row r="69" spans="1:5">
      <c r="A69" s="214"/>
      <c r="B69" s="214"/>
      <c r="C69" s="214"/>
      <c r="D69" s="214"/>
      <c r="E69" s="214"/>
    </row>
    <row r="70" spans="1:5">
      <c r="A70" s="214"/>
      <c r="B70" s="214"/>
      <c r="C70" s="214"/>
      <c r="D70" s="214"/>
      <c r="E70" s="214"/>
    </row>
    <row r="71" spans="1:5">
      <c r="A71" s="214"/>
      <c r="B71" s="214"/>
      <c r="C71" s="214"/>
      <c r="D71" s="214"/>
      <c r="E71" s="214"/>
    </row>
    <row r="72" spans="1:5">
      <c r="A72" s="214"/>
      <c r="B72" s="214"/>
      <c r="C72" s="214"/>
      <c r="D72" s="214"/>
      <c r="E72" s="214"/>
    </row>
    <row r="73" spans="1:5">
      <c r="A73" s="214"/>
      <c r="B73" s="214"/>
      <c r="C73" s="214"/>
      <c r="D73" s="214"/>
      <c r="E73" s="214"/>
    </row>
    <row r="74" spans="1:5">
      <c r="A74" s="214"/>
      <c r="B74" s="214"/>
      <c r="C74" s="214"/>
      <c r="D74" s="214"/>
      <c r="E74" s="214"/>
    </row>
  </sheetData>
  <sheetProtection formatColumns="0" formatRows="0" selectLockedCells="1"/>
  <dataConsolidate/>
  <customSheetViews>
    <customSheetView guid="{D5F8AD2D-F014-4A7B-9CE7-589273BD9F11}" showPageBreaks="1" printArea="1" hiddenColumns="1" view="pageBreakPreview">
      <selection activeCell="A3" sqref="A3:E3"/>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987A3FAC-920D-4C0C-8129-D8F4AFD7E477}" showPageBreaks="1" printArea="1" hiddenColumns="1" view="pageBreakPreview">
      <selection activeCell="B15" sqref="B15:C15"/>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85"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33" customWidth="1"/>
    <col min="2" max="2" width="40.875" style="33" customWidth="1"/>
    <col min="3" max="3" width="17.5" style="33" customWidth="1"/>
    <col min="4" max="4" width="20.5" style="33" customWidth="1"/>
    <col min="5" max="5" width="20" style="33" customWidth="1"/>
    <col min="6" max="8" width="10" style="149" customWidth="1"/>
    <col min="9" max="9" width="12.25" style="149" customWidth="1"/>
    <col min="10" max="10" width="12.625" style="149" customWidth="1"/>
    <col min="11" max="11" width="15" style="149" customWidth="1"/>
    <col min="12" max="13" width="10" style="149" customWidth="1"/>
    <col min="14" max="14" width="18.625" style="149" customWidth="1"/>
    <col min="15" max="15" width="16" style="149" customWidth="1"/>
    <col min="16" max="17" width="10" style="149" customWidth="1"/>
    <col min="18" max="18" width="10" style="30" customWidth="1"/>
    <col min="19" max="24" width="10" style="149" customWidth="1"/>
    <col min="25" max="16384" width="10" style="30"/>
  </cols>
  <sheetData>
    <row r="1" spans="1:15" ht="18" customHeight="1">
      <c r="A1" s="51" t="str">
        <f>Cover!B3</f>
        <v>Specification No.:   NR3/NT/W-TW/DOM/K00/26/03307 (RFx No. 5002005174)</v>
      </c>
      <c r="B1" s="52"/>
      <c r="C1" s="53"/>
      <c r="D1" s="53"/>
      <c r="E1" s="8" t="s">
        <v>359</v>
      </c>
    </row>
    <row r="2" spans="1:15" ht="8.1" customHeight="1">
      <c r="A2" s="4"/>
      <c r="B2" s="13"/>
      <c r="C2" s="6"/>
      <c r="D2" s="6"/>
      <c r="E2" s="1"/>
      <c r="F2" s="184"/>
    </row>
    <row r="3" spans="1:15" ht="66" customHeight="1">
      <c r="A3" s="1299"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299"/>
      <c r="C3" s="1299"/>
      <c r="D3" s="1299"/>
      <c r="E3" s="1299"/>
    </row>
    <row r="4" spans="1:15" ht="22.15" customHeight="1">
      <c r="A4" s="1296" t="s">
        <v>381</v>
      </c>
      <c r="B4" s="1296"/>
      <c r="C4" s="1296"/>
      <c r="D4" s="1296"/>
      <c r="E4" s="1296"/>
    </row>
    <row r="5" spans="1:15" ht="12" customHeight="1">
      <c r="A5" s="36"/>
      <c r="B5" s="31"/>
      <c r="C5" s="31"/>
      <c r="D5" s="31"/>
      <c r="E5" s="31"/>
    </row>
    <row r="6" spans="1:15" ht="18" customHeight="1">
      <c r="A6" s="23" t="str">
        <f>'Sch-1d'!A6</f>
        <v>Bidder’s Name and Address (Sole Bidder) :</v>
      </c>
      <c r="D6" s="56" t="s">
        <v>89</v>
      </c>
    </row>
    <row r="7" spans="1:15" ht="18" customHeight="1">
      <c r="A7" s="170" t="str">
        <f>'Sch-1d'!A7</f>
        <v/>
      </c>
      <c r="D7" s="57" t="str">
        <f>'Sch-1d'!M7</f>
        <v>Contracts Services, 3rd Floor</v>
      </c>
    </row>
    <row r="8" spans="1:15" ht="18" customHeight="1">
      <c r="A8" s="34" t="s">
        <v>361</v>
      </c>
      <c r="B8" s="1295" t="str">
        <f>IF('Sch-1d'!C8=0, "", 'Sch-1d'!C8)</f>
        <v xml:space="preserve">…….. …….. …….. …….. …….. …….. </v>
      </c>
      <c r="C8" s="1295"/>
      <c r="D8" s="57" t="str">
        <f>'Sch-1d'!M8</f>
        <v>Power Grid Corporation of India Ltd.,</v>
      </c>
    </row>
    <row r="9" spans="1:15" ht="18" customHeight="1">
      <c r="A9" s="34" t="s">
        <v>362</v>
      </c>
      <c r="B9" s="1295" t="str">
        <f>IF('Sch-1d'!C9=0, "", 'Sch-1d'!C9)</f>
        <v xml:space="preserve">…….. …….. …….. …….. …….. …….. </v>
      </c>
      <c r="C9" s="1295"/>
      <c r="D9" s="57" t="str">
        <f>'Sch-1d'!M9</f>
        <v>Northern Region-III Headquarter 2nd Floor, Plot No. – 2A/INS 02, Avadh Vihar Yojna</v>
      </c>
    </row>
    <row r="10" spans="1:15" ht="18" customHeight="1">
      <c r="A10" s="35"/>
      <c r="B10" s="1295" t="str">
        <f>IF('Sch-1d'!C10=0, "", 'Sch-1d'!C10)</f>
        <v xml:space="preserve">…….. …….. …….. …….. …….. …….. </v>
      </c>
      <c r="C10" s="1295"/>
      <c r="D10" s="57" t="str">
        <f>'Sch-1d'!M10</f>
        <v xml:space="preserve">Amar Shaheed Path, Lucknow- 226002 (UP) </v>
      </c>
    </row>
    <row r="11" spans="1:15" ht="18" customHeight="1">
      <c r="A11" s="35"/>
      <c r="B11" s="1295" t="str">
        <f>IF('Sch-1d'!C11=0, "", 'Sch-1d'!C11)</f>
        <v xml:space="preserve">…….. …….. …….. …….. …….. …….. </v>
      </c>
      <c r="C11" s="1295"/>
      <c r="D11" s="57">
        <f>'Sch-1d'!M11</f>
        <v>0</v>
      </c>
    </row>
    <row r="12" spans="1:15" ht="8.1" customHeight="1"/>
    <row r="13" spans="1:15" ht="22.15" customHeight="1">
      <c r="A13" s="68" t="s">
        <v>363</v>
      </c>
      <c r="B13" s="1297" t="s">
        <v>364</v>
      </c>
      <c r="C13" s="1298"/>
      <c r="D13" s="1293" t="s">
        <v>365</v>
      </c>
      <c r="E13" s="1294"/>
      <c r="I13" s="1291"/>
      <c r="J13" s="1291"/>
      <c r="K13" s="1291"/>
      <c r="M13" s="1291"/>
      <c r="N13" s="1291"/>
      <c r="O13" s="1291"/>
    </row>
    <row r="14" spans="1:15" ht="18" customHeight="1">
      <c r="A14" s="37" t="s">
        <v>368</v>
      </c>
      <c r="B14" s="1281" t="s">
        <v>369</v>
      </c>
      <c r="C14" s="1282"/>
      <c r="D14" s="574">
        <f>'Sch-1d'!N131*(1-Discount!K18)+'Sch-7'!N21*(1-Discount!K23)</f>
        <v>50156.344000000012</v>
      </c>
      <c r="E14" s="575"/>
      <c r="I14" s="261"/>
      <c r="K14" s="261"/>
      <c r="M14" s="261"/>
      <c r="O14" s="261"/>
    </row>
    <row r="15" spans="1:15" ht="75.75" customHeight="1">
      <c r="A15" s="38"/>
      <c r="B15" s="1284" t="s">
        <v>371</v>
      </c>
      <c r="C15" s="1285"/>
      <c r="D15" s="566"/>
      <c r="E15" s="567"/>
    </row>
    <row r="16" spans="1:15" ht="18" customHeight="1">
      <c r="A16" s="37" t="s">
        <v>372</v>
      </c>
      <c r="B16" s="1281" t="s">
        <v>373</v>
      </c>
      <c r="C16" s="1282"/>
      <c r="D16" s="572" t="e">
        <f>'Sch-1 '!#REF!*(1-Discount!K20)+'Sch-4'!Q23*(1-Discount!K21)+'Sch-4b'!Q31*(1-Discount!K22)</f>
        <v>#REF!</v>
      </c>
      <c r="E16" s="573"/>
      <c r="I16" s="261"/>
      <c r="K16" s="262"/>
      <c r="M16" s="261"/>
      <c r="O16" s="262"/>
    </row>
    <row r="17" spans="1:15" ht="72.75" customHeight="1">
      <c r="A17" s="38"/>
      <c r="B17" s="1284" t="s">
        <v>382</v>
      </c>
      <c r="C17" s="1285"/>
      <c r="D17" s="568"/>
      <c r="E17" s="569"/>
      <c r="I17" s="263"/>
      <c r="M17" s="263"/>
    </row>
    <row r="18" spans="1:15" ht="18" customHeight="1">
      <c r="A18" s="1283"/>
      <c r="B18" s="1277" t="s">
        <v>376</v>
      </c>
      <c r="C18" s="1278"/>
      <c r="D18" s="570" t="e">
        <f>D16+D14</f>
        <v>#REF!</v>
      </c>
      <c r="E18" s="571"/>
      <c r="K18" s="264"/>
      <c r="O18" s="264"/>
    </row>
    <row r="19" spans="1:15" ht="50.1" customHeight="1">
      <c r="A19" s="1283"/>
      <c r="B19" s="1275"/>
      <c r="C19" s="1276"/>
      <c r="D19" s="1273"/>
      <c r="E19" s="1274"/>
    </row>
    <row r="20" spans="1:15" ht="18" customHeight="1">
      <c r="B20" s="40"/>
      <c r="C20" s="40"/>
      <c r="D20" s="41"/>
      <c r="E20" s="41"/>
    </row>
    <row r="21" spans="1:15" ht="21.75" customHeight="1">
      <c r="A21" s="63"/>
      <c r="B21" s="1272"/>
      <c r="C21" s="1272"/>
      <c r="D21" s="1272"/>
      <c r="E21" s="1272"/>
    </row>
    <row r="22" spans="1:15" ht="18" customHeight="1">
      <c r="A22" s="42"/>
      <c r="B22" s="42"/>
      <c r="C22" s="42"/>
      <c r="D22" s="42"/>
      <c r="E22" s="42"/>
    </row>
    <row r="23" spans="1:15" ht="30" customHeight="1">
      <c r="A23" s="42"/>
      <c r="B23" s="42"/>
      <c r="C23" s="28"/>
      <c r="D23" s="42"/>
      <c r="E23" s="42"/>
    </row>
    <row r="24" spans="1:15" ht="30" customHeight="1">
      <c r="A24" s="27" t="s">
        <v>379</v>
      </c>
      <c r="B24" s="104" t="str">
        <f>IF('Sch-1d'!B136=0,"", 'Sch-1d'!B136)</f>
        <v>--</v>
      </c>
      <c r="C24" s="28" t="s">
        <v>257</v>
      </c>
      <c r="D24" s="98" t="str">
        <f>IF('Sch-1d'!M137=0,"",'Sch-1d'!M137)</f>
        <v/>
      </c>
      <c r="F24" s="265"/>
    </row>
    <row r="25" spans="1:15" ht="30" customHeight="1">
      <c r="A25" s="27" t="s">
        <v>380</v>
      </c>
      <c r="B25" s="97" t="str">
        <f>IF('Sch-1d'!B137=0,"", 'Sch-1d'!B137)</f>
        <v/>
      </c>
      <c r="C25" s="28" t="s">
        <v>258</v>
      </c>
      <c r="D25" s="98" t="str">
        <f>IF('Sch-1d'!M138=0,"",'Sch-1d'!M138)</f>
        <v/>
      </c>
      <c r="F25" s="265"/>
    </row>
    <row r="26" spans="1:15" ht="30" customHeight="1">
      <c r="A26" s="191"/>
      <c r="B26" s="190"/>
      <c r="C26" s="28"/>
      <c r="D26" s="149"/>
      <c r="E26" s="149"/>
      <c r="F26" s="265"/>
    </row>
    <row r="27" spans="1:15" ht="33" customHeight="1">
      <c r="A27" s="191"/>
      <c r="B27" s="190"/>
      <c r="C27" s="184"/>
      <c r="D27" s="199"/>
      <c r="E27" s="214"/>
      <c r="F27" s="265"/>
    </row>
    <row r="28" spans="1:15" ht="22.15" customHeight="1">
      <c r="A28" s="215"/>
      <c r="B28" s="215"/>
      <c r="C28" s="215"/>
      <c r="D28" s="215"/>
      <c r="E28" s="216"/>
    </row>
    <row r="29" spans="1:15" ht="22.15" customHeight="1">
      <c r="A29" s="215"/>
      <c r="B29" s="215"/>
      <c r="C29" s="215"/>
      <c r="D29" s="215"/>
      <c r="E29" s="216"/>
    </row>
    <row r="30" spans="1:15" ht="22.15" customHeight="1">
      <c r="A30" s="215"/>
      <c r="B30" s="215"/>
      <c r="C30" s="215"/>
      <c r="D30" s="215"/>
      <c r="E30" s="216"/>
    </row>
    <row r="31" spans="1:15" ht="22.15" customHeight="1">
      <c r="A31" s="215"/>
      <c r="B31" s="215"/>
      <c r="C31" s="215"/>
      <c r="D31" s="215"/>
      <c r="E31" s="216"/>
    </row>
    <row r="32" spans="1:15" ht="22.15" customHeight="1">
      <c r="A32" s="215"/>
      <c r="B32" s="215"/>
      <c r="C32" s="215"/>
      <c r="D32" s="215"/>
      <c r="E32" s="216"/>
    </row>
    <row r="33" spans="1:5" ht="22.15" customHeight="1">
      <c r="A33" s="215"/>
      <c r="B33" s="215"/>
      <c r="C33" s="215"/>
      <c r="D33" s="215"/>
      <c r="E33" s="216"/>
    </row>
    <row r="34" spans="1:5" ht="25.15" customHeight="1">
      <c r="A34" s="214"/>
      <c r="B34" s="214"/>
      <c r="C34" s="214"/>
      <c r="D34" s="214"/>
      <c r="E34" s="214"/>
    </row>
    <row r="35" spans="1:5" ht="25.15" customHeight="1">
      <c r="A35" s="214"/>
      <c r="B35" s="214"/>
      <c r="C35" s="214"/>
      <c r="D35" s="214"/>
      <c r="E35" s="214"/>
    </row>
    <row r="36" spans="1:5" ht="25.15" customHeight="1">
      <c r="A36" s="214"/>
      <c r="B36" s="214"/>
      <c r="C36" s="214"/>
      <c r="D36" s="214"/>
      <c r="E36" s="214"/>
    </row>
    <row r="37" spans="1:5" ht="25.15" customHeight="1">
      <c r="A37" s="214"/>
      <c r="B37" s="214"/>
      <c r="C37" s="214"/>
      <c r="D37" s="214"/>
      <c r="E37" s="214"/>
    </row>
    <row r="38" spans="1:5" ht="25.15" customHeight="1">
      <c r="A38" s="214"/>
      <c r="B38" s="214"/>
      <c r="C38" s="214"/>
      <c r="D38" s="214"/>
      <c r="E38" s="214"/>
    </row>
    <row r="39" spans="1:5" ht="25.15" customHeight="1">
      <c r="A39" s="214"/>
      <c r="B39" s="214"/>
      <c r="C39" s="214"/>
      <c r="D39" s="214"/>
      <c r="E39" s="214"/>
    </row>
    <row r="40" spans="1:5" ht="25.15" customHeight="1">
      <c r="A40" s="214"/>
      <c r="B40" s="214"/>
      <c r="C40" s="214"/>
      <c r="D40" s="214"/>
      <c r="E40" s="214"/>
    </row>
    <row r="41" spans="1:5" ht="25.15" customHeight="1">
      <c r="A41" s="214"/>
      <c r="B41" s="214"/>
      <c r="C41" s="214"/>
      <c r="D41" s="214"/>
      <c r="E41" s="214"/>
    </row>
    <row r="42" spans="1:5" ht="25.15" customHeight="1">
      <c r="A42" s="214"/>
      <c r="B42" s="214"/>
      <c r="C42" s="214"/>
      <c r="D42" s="214"/>
      <c r="E42" s="214"/>
    </row>
    <row r="43" spans="1:5" ht="25.15" customHeight="1">
      <c r="A43" s="214"/>
      <c r="B43" s="214"/>
      <c r="C43" s="214"/>
      <c r="D43" s="214"/>
      <c r="E43" s="214"/>
    </row>
    <row r="44" spans="1:5" ht="25.15" customHeight="1">
      <c r="A44" s="214"/>
      <c r="B44" s="214"/>
      <c r="C44" s="214"/>
      <c r="D44" s="214"/>
      <c r="E44" s="214"/>
    </row>
    <row r="45" spans="1:5" ht="25.15" customHeight="1">
      <c r="A45" s="214"/>
      <c r="B45" s="214"/>
      <c r="C45" s="214"/>
      <c r="D45" s="214"/>
      <c r="E45" s="214"/>
    </row>
    <row r="46" spans="1:5" ht="25.15" customHeight="1">
      <c r="A46" s="214"/>
      <c r="B46" s="214"/>
      <c r="C46" s="214"/>
      <c r="D46" s="214"/>
      <c r="E46" s="214"/>
    </row>
    <row r="47" spans="1:5" ht="25.15" customHeight="1">
      <c r="A47" s="214"/>
      <c r="B47" s="214"/>
      <c r="C47" s="214"/>
      <c r="D47" s="214"/>
      <c r="E47" s="214"/>
    </row>
    <row r="48" spans="1:5" ht="25.15" customHeight="1">
      <c r="A48" s="214"/>
      <c r="B48" s="214"/>
      <c r="C48" s="214"/>
      <c r="D48" s="214"/>
      <c r="E48" s="214"/>
    </row>
    <row r="49" spans="1:5" ht="25.15" customHeight="1">
      <c r="A49" s="214"/>
      <c r="B49" s="214"/>
      <c r="C49" s="214"/>
      <c r="D49" s="214"/>
      <c r="E49" s="214"/>
    </row>
    <row r="50" spans="1:5" ht="25.15" customHeight="1">
      <c r="A50" s="214"/>
      <c r="B50" s="214"/>
      <c r="C50" s="214"/>
      <c r="D50" s="214"/>
      <c r="E50" s="214"/>
    </row>
    <row r="51" spans="1:5" ht="25.15" customHeight="1">
      <c r="A51" s="214"/>
      <c r="B51" s="214"/>
      <c r="C51" s="214"/>
      <c r="D51" s="214"/>
      <c r="E51" s="214"/>
    </row>
    <row r="52" spans="1:5" ht="25.15" customHeight="1">
      <c r="A52" s="214"/>
      <c r="B52" s="214"/>
      <c r="C52" s="214"/>
      <c r="D52" s="214"/>
      <c r="E52" s="214"/>
    </row>
    <row r="53" spans="1:5" ht="25.15" customHeight="1">
      <c r="A53" s="214"/>
      <c r="B53" s="214"/>
      <c r="C53" s="214"/>
      <c r="D53" s="214"/>
      <c r="E53" s="214"/>
    </row>
    <row r="54" spans="1:5" ht="25.15" customHeight="1">
      <c r="A54" s="214"/>
      <c r="B54" s="214"/>
      <c r="C54" s="214"/>
      <c r="D54" s="214"/>
      <c r="E54" s="214"/>
    </row>
    <row r="55" spans="1:5" ht="25.15" customHeight="1">
      <c r="A55" s="214"/>
      <c r="B55" s="214"/>
      <c r="C55" s="214"/>
      <c r="D55" s="214"/>
      <c r="E55" s="214"/>
    </row>
    <row r="56" spans="1:5" ht="25.15" customHeight="1">
      <c r="A56" s="214"/>
      <c r="B56" s="214"/>
      <c r="C56" s="214"/>
      <c r="D56" s="214"/>
      <c r="E56" s="214"/>
    </row>
    <row r="57" spans="1:5">
      <c r="A57" s="214"/>
      <c r="B57" s="214"/>
      <c r="C57" s="214"/>
      <c r="D57" s="214"/>
      <c r="E57" s="214"/>
    </row>
    <row r="58" spans="1:5">
      <c r="A58" s="214"/>
      <c r="B58" s="214"/>
      <c r="C58" s="214"/>
      <c r="D58" s="214"/>
      <c r="E58" s="214"/>
    </row>
    <row r="59" spans="1:5">
      <c r="A59" s="214"/>
      <c r="B59" s="214"/>
      <c r="C59" s="214"/>
      <c r="D59" s="214"/>
      <c r="E59" s="214"/>
    </row>
    <row r="60" spans="1:5">
      <c r="A60" s="214"/>
      <c r="B60" s="214"/>
      <c r="C60" s="214"/>
      <c r="D60" s="214"/>
      <c r="E60" s="214"/>
    </row>
    <row r="61" spans="1:5">
      <c r="A61" s="214"/>
      <c r="B61" s="214"/>
      <c r="C61" s="214"/>
      <c r="D61" s="214"/>
      <c r="E61" s="214"/>
    </row>
    <row r="62" spans="1:5">
      <c r="A62" s="214"/>
      <c r="B62" s="214"/>
      <c r="C62" s="214"/>
      <c r="D62" s="214"/>
      <c r="E62" s="214"/>
    </row>
    <row r="63" spans="1:5">
      <c r="A63" s="214"/>
      <c r="B63" s="214"/>
      <c r="C63" s="214"/>
      <c r="D63" s="214"/>
      <c r="E63" s="214"/>
    </row>
    <row r="64" spans="1:5">
      <c r="A64" s="214"/>
      <c r="B64" s="214"/>
      <c r="C64" s="214"/>
      <c r="D64" s="214"/>
      <c r="E64" s="214"/>
    </row>
    <row r="65" spans="1:5">
      <c r="A65" s="214"/>
      <c r="B65" s="214"/>
      <c r="C65" s="214"/>
      <c r="D65" s="214"/>
      <c r="E65" s="214"/>
    </row>
    <row r="66" spans="1:5">
      <c r="A66" s="214"/>
      <c r="B66" s="214"/>
      <c r="C66" s="214"/>
      <c r="D66" s="214"/>
      <c r="E66" s="214"/>
    </row>
    <row r="67" spans="1:5">
      <c r="A67" s="214"/>
      <c r="B67" s="214"/>
      <c r="C67" s="214"/>
      <c r="D67" s="214"/>
      <c r="E67" s="214"/>
    </row>
    <row r="68" spans="1:5">
      <c r="A68" s="214"/>
      <c r="B68" s="214"/>
      <c r="C68" s="214"/>
      <c r="D68" s="214"/>
      <c r="E68" s="214"/>
    </row>
    <row r="69" spans="1:5">
      <c r="A69" s="214"/>
      <c r="B69" s="214"/>
      <c r="C69" s="214"/>
      <c r="D69" s="214"/>
      <c r="E69" s="214"/>
    </row>
    <row r="70" spans="1:5">
      <c r="A70" s="214"/>
      <c r="B70" s="214"/>
      <c r="C70" s="214"/>
      <c r="D70" s="214"/>
      <c r="E70" s="214"/>
    </row>
    <row r="71" spans="1:5">
      <c r="A71" s="214"/>
      <c r="B71" s="214"/>
      <c r="C71" s="214"/>
      <c r="D71" s="214"/>
      <c r="E71" s="214"/>
    </row>
    <row r="72" spans="1:5">
      <c r="A72" s="214"/>
      <c r="B72" s="214"/>
      <c r="C72" s="214"/>
      <c r="D72" s="214"/>
      <c r="E72" s="214"/>
    </row>
    <row r="73" spans="1:5">
      <c r="A73" s="214"/>
      <c r="B73" s="214"/>
      <c r="C73" s="214"/>
      <c r="D73" s="214"/>
      <c r="E73" s="214"/>
    </row>
    <row r="74" spans="1:5">
      <c r="A74" s="214"/>
      <c r="B74" s="214"/>
      <c r="C74" s="214"/>
      <c r="D74" s="214"/>
      <c r="E74" s="214"/>
    </row>
  </sheetData>
  <sheetProtection formatColumns="0" formatRows="0" selectLockedCells="1"/>
  <dataConsolidate/>
  <customSheetViews>
    <customSheetView guid="{D5F8AD2D-F014-4A7B-9CE7-589273BD9F11}"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987A3FAC-920D-4C0C-8129-D8F4AFD7E477}" showPageBreaks="1" printArea="1" state="hidden" view="pageBreakPreview" topLeftCell="A11">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5"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4" zoomScaleNormal="100" zoomScaleSheetLayoutView="100" workbookViewId="0">
      <selection activeCell="D14" sqref="D14"/>
    </sheetView>
  </sheetViews>
  <sheetFormatPr defaultColWidth="10" defaultRowHeight="16.5"/>
  <cols>
    <col min="1" max="1" width="10.625" style="33" customWidth="1"/>
    <col min="2" max="2" width="27.5" style="33" customWidth="1"/>
    <col min="3" max="3" width="21" style="33" customWidth="1"/>
    <col min="4" max="4" width="44.875" style="33" customWidth="1"/>
    <col min="5" max="16384" width="10" style="30"/>
  </cols>
  <sheetData>
    <row r="1" spans="1:6" ht="18" customHeight="1">
      <c r="A1" s="73" t="str">
        <f>Cover!B3</f>
        <v>Specification No.:   NR3/NT/W-TW/DOM/K00/26/03307 (RFx No. 5002005174)</v>
      </c>
      <c r="B1" s="74"/>
      <c r="C1" s="76"/>
      <c r="D1" s="77" t="s">
        <v>383</v>
      </c>
    </row>
    <row r="2" spans="1:6" ht="18" customHeight="1">
      <c r="A2" s="59"/>
      <c r="B2" s="80"/>
      <c r="C2" s="26"/>
      <c r="D2" s="26"/>
    </row>
    <row r="3" spans="1:6" ht="114.75" customHeight="1">
      <c r="A3" s="1306"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306"/>
      <c r="C3" s="1306"/>
      <c r="D3" s="1306"/>
      <c r="E3" s="44"/>
      <c r="F3" s="44"/>
    </row>
    <row r="4" spans="1:6" ht="22.15" customHeight="1">
      <c r="A4" s="1296" t="s">
        <v>384</v>
      </c>
      <c r="B4" s="1296"/>
      <c r="C4" s="1296"/>
      <c r="D4" s="1296"/>
    </row>
    <row r="5" spans="1:6" ht="18" customHeight="1">
      <c r="A5" s="32"/>
    </row>
    <row r="6" spans="1:6" ht="18" customHeight="1">
      <c r="A6" s="23" t="str">
        <f>'Sch-1d'!A6</f>
        <v>Bidder’s Name and Address (Sole Bidder) :</v>
      </c>
      <c r="D6" s="56" t="s">
        <v>89</v>
      </c>
    </row>
    <row r="7" spans="1:6">
      <c r="A7" s="1305" t="str">
        <f>'Sch-1d'!A7</f>
        <v/>
      </c>
      <c r="B7" s="1305"/>
      <c r="C7" s="1305"/>
      <c r="D7" s="57" t="str">
        <f>'Sch-1d'!M7</f>
        <v>Contracts Services, 3rd Floor</v>
      </c>
    </row>
    <row r="8" spans="1:6" ht="18" customHeight="1">
      <c r="A8" s="34" t="s">
        <v>361</v>
      </c>
      <c r="B8" s="1295" t="str">
        <f>IF('Sch-1d'!C8=0, "", 'Sch-1d'!C8)</f>
        <v xml:space="preserve">…….. …….. …….. …….. …….. …….. </v>
      </c>
      <c r="C8" s="1295"/>
      <c r="D8" s="57" t="str">
        <f>'Sch-1d'!M8</f>
        <v>Power Grid Corporation of India Ltd.,</v>
      </c>
    </row>
    <row r="9" spans="1:6" ht="18" customHeight="1">
      <c r="A9" s="34" t="s">
        <v>362</v>
      </c>
      <c r="B9" s="1295" t="str">
        <f>IF('Sch-1d'!C9=0, "", 'Sch-1d'!C9)</f>
        <v xml:space="preserve">…….. …….. …….. …….. …….. …….. </v>
      </c>
      <c r="C9" s="1295"/>
      <c r="D9" s="57" t="str">
        <f>'Sch-1d'!M9</f>
        <v>Northern Region-III Headquarter 2nd Floor, Plot No. – 2A/INS 02, Avadh Vihar Yojna</v>
      </c>
    </row>
    <row r="10" spans="1:6" ht="18" customHeight="1">
      <c r="A10" s="35"/>
      <c r="B10" s="1295" t="str">
        <f>IF('Sch-1d'!C10=0, "", 'Sch-1d'!C10)</f>
        <v xml:space="preserve">…….. …….. …….. …….. …….. …….. </v>
      </c>
      <c r="C10" s="1295"/>
      <c r="D10" s="57" t="str">
        <f>'Sch-1d'!M10</f>
        <v xml:space="preserve">Amar Shaheed Path, Lucknow- 226002 (UP) </v>
      </c>
    </row>
    <row r="11" spans="1:6" ht="18" customHeight="1">
      <c r="A11" s="35"/>
      <c r="B11" s="1295" t="str">
        <f>IF('Sch-1d'!C11=0, "", 'Sch-1d'!C11)</f>
        <v xml:space="preserve">…….. …….. …….. …….. …….. …….. </v>
      </c>
      <c r="C11" s="1295"/>
      <c r="D11" s="57"/>
    </row>
    <row r="12" spans="1:6">
      <c r="A12" s="45"/>
      <c r="B12" s="45"/>
      <c r="C12" s="45"/>
      <c r="D12" s="56"/>
    </row>
    <row r="13" spans="1:6" ht="22.15" customHeight="1">
      <c r="A13" s="46" t="s">
        <v>363</v>
      </c>
      <c r="B13" s="1293" t="s">
        <v>279</v>
      </c>
      <c r="C13" s="1294"/>
      <c r="D13" s="47" t="s">
        <v>365</v>
      </c>
    </row>
    <row r="14" spans="1:6" ht="22.15" customHeight="1">
      <c r="A14" s="37" t="s">
        <v>368</v>
      </c>
      <c r="B14" s="1303" t="s">
        <v>385</v>
      </c>
      <c r="C14" s="1303"/>
      <c r="D14" s="61">
        <f>'Sch-1d'!N130</f>
        <v>179129.8</v>
      </c>
    </row>
    <row r="15" spans="1:6" ht="35.1" customHeight="1">
      <c r="A15" s="48"/>
      <c r="B15" s="1300" t="s">
        <v>386</v>
      </c>
      <c r="C15" s="1301"/>
      <c r="D15" s="39"/>
    </row>
    <row r="16" spans="1:6" ht="22.15" customHeight="1">
      <c r="A16" s="37" t="s">
        <v>372</v>
      </c>
      <c r="B16" s="1303" t="s">
        <v>387</v>
      </c>
      <c r="C16" s="1303"/>
      <c r="D16" s="61">
        <f>'Sch-2d'!J129</f>
        <v>0</v>
      </c>
    </row>
    <row r="17" spans="1:6" ht="35.1" customHeight="1">
      <c r="A17" s="48"/>
      <c r="B17" s="1304" t="s">
        <v>388</v>
      </c>
      <c r="C17" s="1301"/>
      <c r="D17" s="39"/>
    </row>
    <row r="18" spans="1:6" ht="22.15" customHeight="1">
      <c r="A18" s="37" t="s">
        <v>389</v>
      </c>
      <c r="B18" s="1303" t="s">
        <v>390</v>
      </c>
      <c r="C18" s="1303"/>
      <c r="D18" s="61">
        <f>'Sch-1 '!N90</f>
        <v>45545063.022239998</v>
      </c>
    </row>
    <row r="19" spans="1:6" ht="23.25" customHeight="1">
      <c r="A19" s="48"/>
      <c r="B19" s="1300" t="s">
        <v>391</v>
      </c>
      <c r="C19" s="1301"/>
      <c r="D19" s="39"/>
    </row>
    <row r="20" spans="1:6" ht="22.15" customHeight="1">
      <c r="A20" s="37" t="s">
        <v>392</v>
      </c>
      <c r="B20" s="1303" t="s">
        <v>393</v>
      </c>
      <c r="C20" s="1303"/>
      <c r="D20" s="555">
        <f>'Sch-4'!P22</f>
        <v>0</v>
      </c>
    </row>
    <row r="21" spans="1:6" ht="30" customHeight="1">
      <c r="A21" s="48"/>
      <c r="B21" s="1300" t="s">
        <v>394</v>
      </c>
      <c r="C21" s="1301"/>
      <c r="D21" s="39"/>
    </row>
    <row r="22" spans="1:6" ht="22.15" hidden="1" customHeight="1">
      <c r="A22" s="37" t="s">
        <v>395</v>
      </c>
      <c r="B22" s="1303" t="s">
        <v>396</v>
      </c>
      <c r="C22" s="1303"/>
      <c r="D22" s="555">
        <f>'Sch-4b'!P30</f>
        <v>0</v>
      </c>
    </row>
    <row r="23" spans="1:6" ht="44.25" hidden="1" customHeight="1">
      <c r="A23" s="48"/>
      <c r="B23" s="1304" t="s">
        <v>352</v>
      </c>
      <c r="C23" s="1301"/>
      <c r="D23" s="39"/>
    </row>
    <row r="24" spans="1:6" ht="30" customHeight="1">
      <c r="A24" s="37">
        <v>5</v>
      </c>
      <c r="B24" s="1303" t="s">
        <v>397</v>
      </c>
      <c r="C24" s="1303"/>
      <c r="D24" s="61" t="e">
        <f>'Sch-5'!D18:E18</f>
        <v>#REF!</v>
      </c>
    </row>
    <row r="25" spans="1:6" ht="26.25" customHeight="1">
      <c r="A25" s="48"/>
      <c r="B25" s="1300" t="s">
        <v>398</v>
      </c>
      <c r="C25" s="1301"/>
      <c r="D25" s="535"/>
    </row>
    <row r="26" spans="1:6" ht="22.15" customHeight="1">
      <c r="A26" s="37" t="s">
        <v>399</v>
      </c>
      <c r="B26" s="1303" t="s">
        <v>400</v>
      </c>
      <c r="C26" s="1303"/>
      <c r="D26" s="246">
        <f>'Sch-7'!M20</f>
        <v>0</v>
      </c>
    </row>
    <row r="27" spans="1:6" ht="35.1" customHeight="1">
      <c r="A27" s="48"/>
      <c r="B27" s="1300" t="s">
        <v>401</v>
      </c>
      <c r="C27" s="1301"/>
      <c r="D27" s="39"/>
    </row>
    <row r="28" spans="1:6" ht="28.5" customHeight="1">
      <c r="A28" s="1283"/>
      <c r="B28" s="1302" t="s">
        <v>402</v>
      </c>
      <c r="C28" s="1302"/>
      <c r="D28" s="62" t="e">
        <f>SUM(D14,D16,D18,D20,D24)</f>
        <v>#REF!</v>
      </c>
    </row>
    <row r="29" spans="1:6" ht="20.25" customHeight="1">
      <c r="A29" s="1283"/>
      <c r="B29" s="1302"/>
      <c r="C29" s="1302"/>
      <c r="D29" s="177"/>
    </row>
    <row r="30" spans="1:6">
      <c r="A30" s="69"/>
      <c r="B30" s="70"/>
      <c r="C30" s="70"/>
      <c r="D30" s="71"/>
    </row>
    <row r="31" spans="1:6">
      <c r="A31" s="69"/>
      <c r="B31" s="70"/>
      <c r="C31" s="93"/>
      <c r="D31" s="71"/>
    </row>
    <row r="32" spans="1:6" ht="22.5" customHeight="1">
      <c r="A32" s="91" t="s">
        <v>255</v>
      </c>
      <c r="B32" s="106" t="str">
        <f>IF('Sch-1d'!B136=0,"", 'Sch-1d'!B136)</f>
        <v>--</v>
      </c>
      <c r="C32" s="93" t="s">
        <v>257</v>
      </c>
      <c r="D32" s="102" t="str">
        <f>IF('Sch-1d'!M137=0,"",'Sch-1d'!M137)</f>
        <v/>
      </c>
      <c r="F32" s="94"/>
    </row>
    <row r="33" spans="1:6" ht="24" customHeight="1">
      <c r="A33" s="91" t="s">
        <v>256</v>
      </c>
      <c r="B33" s="106" t="str">
        <f>IF('Sch-1d'!B137=0,"", 'Sch-1d'!B137)</f>
        <v/>
      </c>
      <c r="C33" s="93" t="s">
        <v>258</v>
      </c>
      <c r="D33" s="102" t="str">
        <f>IF('Sch-1d'!M138=0,"",'Sch-1d'!M138)</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formatColumns="0" formatRows="0" selectLockedCells="1"/>
  <customSheetViews>
    <customSheetView guid="{D5F8AD2D-F014-4A7B-9CE7-589273BD9F11}" showPageBreaks="1" fitToPage="1" printArea="1" hiddenRows="1" view="pageBreakPreview">
      <selection activeCell="A3" sqref="A3:D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987A3FAC-920D-4C0C-8129-D8F4AFD7E477}" showPageBreaks="1" fitToPage="1" printArea="1" hiddenRows="1" view="pageBreakPreview" topLeftCell="A13">
      <selection activeCell="A3" sqref="A3:D3"/>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scale="92"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8" zoomScaleNormal="100" zoomScaleSheetLayoutView="100" workbookViewId="0">
      <selection activeCell="D27" sqref="D27"/>
    </sheetView>
  </sheetViews>
  <sheetFormatPr defaultColWidth="10" defaultRowHeight="16.5"/>
  <cols>
    <col min="1" max="1" width="10.625" style="33" customWidth="1"/>
    <col min="2" max="2" width="27.5" style="33" customWidth="1"/>
    <col min="3" max="3" width="21" style="33" customWidth="1"/>
    <col min="4" max="4" width="47.25" style="33" customWidth="1"/>
    <col min="5" max="16384" width="10" style="30"/>
  </cols>
  <sheetData>
    <row r="1" spans="1:6" ht="18" customHeight="1">
      <c r="A1" s="73" t="str">
        <f>Cover!B3</f>
        <v>Specification No.:   NR3/NT/W-TW/DOM/K00/26/03307 (RFx No. 5002005174)</v>
      </c>
      <c r="B1" s="74"/>
      <c r="C1" s="76"/>
      <c r="D1" s="77" t="s">
        <v>403</v>
      </c>
    </row>
    <row r="2" spans="1:6" ht="18" customHeight="1">
      <c r="A2" s="59"/>
      <c r="B2" s="80"/>
      <c r="C2" s="26"/>
      <c r="D2" s="26"/>
    </row>
    <row r="3" spans="1:6" ht="61.5" customHeight="1">
      <c r="A3" s="1307"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307"/>
      <c r="C3" s="1307"/>
      <c r="D3" s="1307"/>
      <c r="E3" s="44"/>
      <c r="F3" s="44"/>
    </row>
    <row r="4" spans="1:6" ht="22.15" customHeight="1">
      <c r="A4" s="1296" t="s">
        <v>384</v>
      </c>
      <c r="B4" s="1296"/>
      <c r="C4" s="1296"/>
      <c r="D4" s="1296"/>
    </row>
    <row r="5" spans="1:6" ht="18" customHeight="1">
      <c r="A5" s="32"/>
    </row>
    <row r="6" spans="1:6" ht="18" customHeight="1">
      <c r="A6" s="23" t="str">
        <f>'Sch-1d'!A6</f>
        <v>Bidder’s Name and Address (Sole Bidder) :</v>
      </c>
      <c r="D6" s="56" t="s">
        <v>89</v>
      </c>
    </row>
    <row r="7" spans="1:6" ht="36" customHeight="1">
      <c r="A7" s="1305" t="str">
        <f>'Sch-1d'!A7</f>
        <v/>
      </c>
      <c r="B7" s="1305"/>
      <c r="C7" s="1305"/>
      <c r="D7" s="57" t="str">
        <f>'Sch-1d'!M7</f>
        <v>Contracts Services, 3rd Floor</v>
      </c>
    </row>
    <row r="8" spans="1:6" ht="18" customHeight="1">
      <c r="A8" s="34" t="s">
        <v>361</v>
      </c>
      <c r="B8" s="1295" t="str">
        <f>IF('Sch-1d'!C8=0, "", 'Sch-1d'!C8)</f>
        <v xml:space="preserve">…….. …….. …….. …….. …….. …….. </v>
      </c>
      <c r="C8" s="1295"/>
      <c r="D8" s="57" t="str">
        <f>'Sch-1d'!M8</f>
        <v>Power Grid Corporation of India Ltd.,</v>
      </c>
    </row>
    <row r="9" spans="1:6" ht="18" customHeight="1">
      <c r="A9" s="34" t="s">
        <v>362</v>
      </c>
      <c r="B9" s="1295" t="str">
        <f>IF('Sch-1d'!C9=0, "", 'Sch-1d'!C9)</f>
        <v xml:space="preserve">…….. …….. …….. …….. …….. …….. </v>
      </c>
      <c r="C9" s="1295"/>
      <c r="D9" s="57" t="str">
        <f>'Sch-1d'!M9</f>
        <v>Northern Region-III Headquarter 2nd Floor, Plot No. – 2A/INS 02, Avadh Vihar Yojna</v>
      </c>
    </row>
    <row r="10" spans="1:6" ht="18" customHeight="1">
      <c r="A10" s="35"/>
      <c r="B10" s="1295" t="str">
        <f>IF('Sch-1d'!C10=0, "", 'Sch-1d'!C10)</f>
        <v xml:space="preserve">…….. …….. …….. …….. …….. …….. </v>
      </c>
      <c r="C10" s="1295"/>
      <c r="D10" s="57" t="str">
        <f>'Sch-1d'!M10</f>
        <v xml:space="preserve">Amar Shaheed Path, Lucknow- 226002 (UP) </v>
      </c>
    </row>
    <row r="11" spans="1:6" ht="18" customHeight="1">
      <c r="A11" s="35"/>
      <c r="B11" s="1295" t="str">
        <f>IF('Sch-1d'!C11=0, "", 'Sch-1d'!C11)</f>
        <v xml:space="preserve">…….. …….. …….. …….. …….. …….. </v>
      </c>
      <c r="C11" s="1295"/>
      <c r="D11" s="57"/>
    </row>
    <row r="12" spans="1:6" ht="18" customHeight="1">
      <c r="A12" s="45"/>
      <c r="B12" s="45"/>
      <c r="C12" s="45"/>
      <c r="D12" s="56"/>
    </row>
    <row r="13" spans="1:6" ht="22.15" customHeight="1">
      <c r="A13" s="46" t="s">
        <v>363</v>
      </c>
      <c r="B13" s="1293" t="s">
        <v>279</v>
      </c>
      <c r="C13" s="1294"/>
      <c r="D13" s="47" t="s">
        <v>365</v>
      </c>
    </row>
    <row r="14" spans="1:6" ht="22.15" customHeight="1">
      <c r="A14" s="37" t="s">
        <v>368</v>
      </c>
      <c r="B14" s="1303" t="s">
        <v>385</v>
      </c>
      <c r="C14" s="1303"/>
      <c r="D14" s="61">
        <f>'Sch-1d'!N128*(1-Discount!K18)+(1-Discount!K23)*'Sch-1d'!N129</f>
        <v>179129.8</v>
      </c>
    </row>
    <row r="15" spans="1:6" ht="35.1" customHeight="1">
      <c r="A15" s="48"/>
      <c r="B15" s="1300" t="s">
        <v>386</v>
      </c>
      <c r="C15" s="1301"/>
      <c r="D15" s="39"/>
    </row>
    <row r="16" spans="1:6" ht="22.15" customHeight="1">
      <c r="A16" s="37" t="s">
        <v>372</v>
      </c>
      <c r="B16" s="1303" t="s">
        <v>387</v>
      </c>
      <c r="C16" s="1303"/>
      <c r="D16" s="61">
        <f>'Sch-6'!D16*(1-Discount!K19)</f>
        <v>0</v>
      </c>
    </row>
    <row r="17" spans="1:6" ht="35.1" customHeight="1">
      <c r="A17" s="48"/>
      <c r="B17" s="1304" t="s">
        <v>388</v>
      </c>
      <c r="C17" s="1301"/>
      <c r="D17" s="39"/>
    </row>
    <row r="18" spans="1:6" ht="22.15" customHeight="1">
      <c r="A18" s="37" t="s">
        <v>389</v>
      </c>
      <c r="B18" s="1303" t="s">
        <v>390</v>
      </c>
      <c r="C18" s="1303"/>
      <c r="D18" s="61">
        <f>'Sch-6'!D18*(1-Discount!K20)</f>
        <v>45545063.022239998</v>
      </c>
    </row>
    <row r="19" spans="1:6" ht="30" customHeight="1">
      <c r="A19" s="48"/>
      <c r="B19" s="1300" t="s">
        <v>391</v>
      </c>
      <c r="C19" s="1301"/>
      <c r="D19" s="39"/>
    </row>
    <row r="20" spans="1:6" ht="22.15" customHeight="1">
      <c r="A20" s="37" t="s">
        <v>392</v>
      </c>
      <c r="B20" s="1303" t="s">
        <v>393</v>
      </c>
      <c r="C20" s="1303"/>
      <c r="D20" s="246">
        <f>'Sch-6'!D20*(1-Discount!K21)</f>
        <v>0</v>
      </c>
    </row>
    <row r="21" spans="1:6" ht="30" customHeight="1">
      <c r="A21" s="48"/>
      <c r="B21" s="1300" t="s">
        <v>394</v>
      </c>
      <c r="C21" s="1301"/>
      <c r="D21" s="39"/>
    </row>
    <row r="22" spans="1:6" ht="22.15" hidden="1" customHeight="1">
      <c r="A22" s="37" t="s">
        <v>395</v>
      </c>
      <c r="B22" s="1303" t="s">
        <v>396</v>
      </c>
      <c r="C22" s="1303"/>
      <c r="D22" s="246">
        <f>'Sch-6'!D22*(1-Discount!K22)</f>
        <v>0</v>
      </c>
    </row>
    <row r="23" spans="1:6" ht="38.25" hidden="1" customHeight="1">
      <c r="A23" s="48"/>
      <c r="B23" s="1304" t="s">
        <v>352</v>
      </c>
      <c r="C23" s="1301"/>
      <c r="D23" s="39"/>
    </row>
    <row r="24" spans="1:6" ht="30" customHeight="1">
      <c r="A24" s="37">
        <v>5</v>
      </c>
      <c r="B24" s="1303" t="s">
        <v>397</v>
      </c>
      <c r="C24" s="1303"/>
      <c r="D24" s="61" t="e">
        <f>'Sch-5 Dis'!D18</f>
        <v>#REF!</v>
      </c>
    </row>
    <row r="25" spans="1:6" ht="30.75" customHeight="1">
      <c r="A25" s="48"/>
      <c r="B25" s="1300" t="s">
        <v>398</v>
      </c>
      <c r="C25" s="1301"/>
      <c r="D25" s="245"/>
    </row>
    <row r="26" spans="1:6" ht="22.15" customHeight="1">
      <c r="A26" s="37" t="s">
        <v>399</v>
      </c>
      <c r="B26" s="1303" t="s">
        <v>400</v>
      </c>
      <c r="C26" s="1303"/>
      <c r="D26" s="246">
        <f>'Sch-6'!D26*(1-Discount!K23)</f>
        <v>0</v>
      </c>
    </row>
    <row r="27" spans="1:6" ht="35.1" customHeight="1">
      <c r="A27" s="48"/>
      <c r="B27" s="1300" t="s">
        <v>401</v>
      </c>
      <c r="C27" s="1301"/>
      <c r="D27" s="39"/>
    </row>
    <row r="28" spans="1:6" ht="28.5" customHeight="1">
      <c r="A28" s="1283"/>
      <c r="B28" s="1302" t="s">
        <v>402</v>
      </c>
      <c r="C28" s="1302"/>
      <c r="D28" s="62" t="e">
        <f>SUM(D14,D16,D18,D20,D24)</f>
        <v>#REF!</v>
      </c>
    </row>
    <row r="29" spans="1:6" ht="25.5" customHeight="1">
      <c r="A29" s="1283"/>
      <c r="B29" s="1302"/>
      <c r="C29" s="1302"/>
      <c r="D29" s="177"/>
    </row>
    <row r="30" spans="1:6" ht="18.75" customHeight="1">
      <c r="A30" s="69"/>
      <c r="B30" s="70"/>
      <c r="C30" s="70"/>
      <c r="D30" s="71"/>
    </row>
    <row r="31" spans="1:6" ht="28.15" customHeight="1">
      <c r="A31" s="69"/>
      <c r="B31" s="70"/>
      <c r="C31" s="93"/>
      <c r="D31" s="71"/>
    </row>
    <row r="32" spans="1:6" ht="28.15" customHeight="1">
      <c r="A32" s="91" t="s">
        <v>255</v>
      </c>
      <c r="B32" s="106" t="str">
        <f>IF('Sch-1d'!B136=0,"", 'Sch-1d'!B136)</f>
        <v>--</v>
      </c>
      <c r="C32" s="93" t="s">
        <v>257</v>
      </c>
      <c r="D32" s="102" t="str">
        <f>IF('Sch-1d'!M137=0,"",'Sch-1d'!M137)</f>
        <v/>
      </c>
      <c r="F32" s="94"/>
    </row>
    <row r="33" spans="1:6" ht="28.15" customHeight="1">
      <c r="A33" s="91" t="s">
        <v>256</v>
      </c>
      <c r="B33" s="106" t="str">
        <f>IF('Sch-1d'!B137=0,"", 'Sch-1d'!B137)</f>
        <v/>
      </c>
      <c r="C33" s="93" t="s">
        <v>258</v>
      </c>
      <c r="D33" s="102" t="str">
        <f>IF('Sch-1d'!M138=0,"",'Sch-1d'!M138)</f>
        <v/>
      </c>
      <c r="F33" s="59"/>
    </row>
    <row r="34" spans="1:6" ht="28.15" customHeight="1">
      <c r="A34" s="81"/>
      <c r="B34" s="80"/>
      <c r="C34" s="93"/>
      <c r="F34" s="59"/>
    </row>
    <row r="35" spans="1:6" ht="30" customHeight="1">
      <c r="A35" s="81"/>
      <c r="B35" s="80"/>
      <c r="C35" s="93"/>
      <c r="D35" s="81"/>
      <c r="F35" s="94"/>
    </row>
    <row r="36" spans="1:6" ht="30" customHeight="1">
      <c r="A36" s="43"/>
      <c r="B36" s="43"/>
      <c r="C36" s="49"/>
      <c r="E36" s="50"/>
    </row>
  </sheetData>
  <sheetProtection formatColumns="0" formatRows="0" selectLockedCells="1"/>
  <customSheetViews>
    <customSheetView guid="{D5F8AD2D-F014-4A7B-9CE7-589273BD9F11}" showPageBreaks="1" printArea="1" hiddenRows="1" view="pageBreakPreview">
      <selection activeCell="A3" sqref="A3:D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987A3FAC-920D-4C0C-8129-D8F4AFD7E477}" showPageBreaks="1" printArea="1" hiddenRows="1" view="pageBreakPreview" topLeftCell="A13">
      <selection activeCell="A3" sqref="A3:D3"/>
      <pageMargins left="0" right="0" top="0" bottom="0" header="0" footer="0"/>
      <printOptions horizontalCentered="1"/>
      <pageSetup paperSize="9" scale="72" fitToHeight="0" orientation="portrait" r:id="rId25"/>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5" type="noConversion"/>
  <printOptions horizontalCentered="1"/>
  <pageMargins left="0.5" right="0.38" top="0.56999999999999995" bottom="0.48" header="0.38" footer="0.24"/>
  <pageSetup paperSize="9" scale="72"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7" zoomScaleNormal="100" zoomScaleSheetLayoutView="100" workbookViewId="0">
      <selection activeCell="A7" sqref="A1:XFD1048576"/>
    </sheetView>
  </sheetViews>
  <sheetFormatPr defaultColWidth="9" defaultRowHeight="16.5"/>
  <cols>
    <col min="1" max="8" width="11.375" style="653" customWidth="1"/>
    <col min="9" max="9" width="31.375" style="635" customWidth="1"/>
    <col min="10" max="10" width="7.625" style="635" customWidth="1"/>
    <col min="11" max="11" width="10.25" style="635" customWidth="1"/>
    <col min="12" max="12" width="15.375" style="635" customWidth="1"/>
    <col min="13" max="13" width="15.75" style="635" customWidth="1"/>
    <col min="14" max="14" width="23.625" style="627" customWidth="1"/>
    <col min="15" max="15" width="9" style="277" customWidth="1"/>
    <col min="16" max="16" width="0" style="674" hidden="1" customWidth="1"/>
    <col min="17" max="17" width="18.5" style="674" hidden="1" customWidth="1"/>
    <col min="18" max="18" width="34.25" style="674" hidden="1" customWidth="1"/>
    <col min="19" max="32" width="9" style="674"/>
    <col min="33" max="33" width="0" style="674" hidden="1" customWidth="1"/>
    <col min="34" max="34" width="13.875" style="674" hidden="1" customWidth="1"/>
    <col min="35" max="35" width="13.625" style="674" hidden="1" customWidth="1"/>
    <col min="36" max="36" width="21.375" style="674" hidden="1" customWidth="1"/>
    <col min="37" max="37" width="12" style="674" hidden="1" customWidth="1"/>
    <col min="38" max="39" width="0" style="674" hidden="1" customWidth="1"/>
    <col min="40" max="48" width="9" style="674"/>
    <col min="49" max="16384" width="9" style="277"/>
  </cols>
  <sheetData>
    <row r="1" spans="1:48" ht="18" customHeight="1">
      <c r="A1" s="623" t="str">
        <f>Cover!B3</f>
        <v>Specification No.:   NR3/NT/W-TW/DOM/K00/26/03307 (RFx No. 5002005174)</v>
      </c>
      <c r="B1" s="623"/>
      <c r="C1" s="623"/>
      <c r="D1" s="623"/>
      <c r="E1" s="623"/>
      <c r="F1" s="623"/>
      <c r="G1" s="623"/>
      <c r="H1" s="623"/>
      <c r="I1" s="624"/>
      <c r="J1" s="625"/>
      <c r="K1" s="625"/>
      <c r="L1" s="625"/>
      <c r="M1" s="626" t="s">
        <v>404</v>
      </c>
    </row>
    <row r="2" spans="1:48" ht="3" customHeight="1">
      <c r="A2" s="628"/>
      <c r="B2" s="628"/>
      <c r="C2" s="628"/>
      <c r="D2" s="628"/>
      <c r="E2" s="628"/>
      <c r="F2" s="628"/>
      <c r="G2" s="628"/>
      <c r="H2" s="628"/>
      <c r="I2" s="280"/>
      <c r="J2" s="629"/>
      <c r="K2" s="629"/>
      <c r="L2" s="629"/>
      <c r="M2" s="629"/>
    </row>
    <row r="3" spans="1:48" ht="66.75" customHeight="1">
      <c r="A3" s="1323"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323"/>
      <c r="C3" s="1323"/>
      <c r="D3" s="1323"/>
      <c r="E3" s="1323"/>
      <c r="F3" s="1323"/>
      <c r="G3" s="1323"/>
      <c r="H3" s="1323"/>
      <c r="I3" s="1323"/>
      <c r="J3" s="1323"/>
      <c r="K3" s="1323"/>
      <c r="L3" s="1323"/>
      <c r="M3" s="1323"/>
      <c r="N3" s="1323"/>
      <c r="AG3" s="630" t="s">
        <v>292</v>
      </c>
      <c r="AI3" s="631">
        <f>IF(ISERROR(#REF!/('Sch-6'!D14+'Sch-6'!D16+'Sch-6'!D18)),0,#REF!/( 'Sch-6'!D14+'Sch-6'!D16+'Sch-6'!D18))</f>
        <v>0</v>
      </c>
    </row>
    <row r="4" spans="1:48" ht="22.15" customHeight="1">
      <c r="A4" s="1249" t="s">
        <v>305</v>
      </c>
      <c r="B4" s="1249"/>
      <c r="C4" s="1249"/>
      <c r="D4" s="1249"/>
      <c r="E4" s="1249"/>
      <c r="F4" s="1249"/>
      <c r="G4" s="1249"/>
      <c r="H4" s="1249"/>
      <c r="I4" s="1249"/>
      <c r="J4" s="1249"/>
      <c r="K4" s="1249"/>
      <c r="L4" s="1249"/>
      <c r="M4" s="1249"/>
      <c r="N4" s="1249"/>
      <c r="AG4" s="630" t="s">
        <v>294</v>
      </c>
      <c r="AI4" s="631" t="e">
        <f>#REF!</f>
        <v>#REF!</v>
      </c>
    </row>
    <row r="5" spans="1:48" ht="18.600000000000001" customHeight="1">
      <c r="A5" s="632"/>
      <c r="B5" s="632"/>
      <c r="C5" s="632"/>
      <c r="D5" s="632"/>
      <c r="E5" s="632"/>
      <c r="F5" s="632"/>
      <c r="G5" s="632"/>
      <c r="H5" s="632"/>
      <c r="I5" s="633"/>
      <c r="J5" s="633"/>
      <c r="K5" s="633"/>
      <c r="L5" s="633"/>
      <c r="M5" s="633"/>
      <c r="AG5" s="630" t="s">
        <v>405</v>
      </c>
      <c r="AI5" s="631">
        <f>IF(ISERROR(#REF!/#REF!),0,#REF! /#REF!)</f>
        <v>0</v>
      </c>
    </row>
    <row r="6" spans="1:48">
      <c r="A6" s="634" t="str">
        <f>'Sch-1d'!A6</f>
        <v>Bidder’s Name and Address (Sole Bidder) :</v>
      </c>
      <c r="B6" s="634"/>
      <c r="C6" s="634"/>
      <c r="D6" s="634"/>
      <c r="E6" s="634"/>
      <c r="F6" s="634"/>
      <c r="G6" s="634"/>
      <c r="H6" s="634"/>
      <c r="I6" s="16"/>
      <c r="J6" s="16"/>
      <c r="K6" s="16" t="s">
        <v>89</v>
      </c>
      <c r="M6" s="16"/>
      <c r="AG6" s="630" t="s">
        <v>406</v>
      </c>
      <c r="AI6" s="631" t="e">
        <f>#REF!</f>
        <v>#REF!</v>
      </c>
    </row>
    <row r="7" spans="1:48">
      <c r="A7" s="1313" t="str">
        <f>'Sch-1d'!A7</f>
        <v/>
      </c>
      <c r="B7" s="1313"/>
      <c r="C7" s="1313"/>
      <c r="D7" s="1313"/>
      <c r="E7" s="1313"/>
      <c r="F7" s="1313"/>
      <c r="G7" s="1313"/>
      <c r="H7" s="1313"/>
      <c r="I7" s="1313"/>
      <c r="J7" s="1313"/>
      <c r="K7" s="637" t="str">
        <f>'Sch-1d'!M7</f>
        <v>Contracts Services, 3rd Floor</v>
      </c>
      <c r="M7" s="636"/>
      <c r="AG7" s="630" t="s">
        <v>297</v>
      </c>
      <c r="AI7" s="631" t="e">
        <f>SUM(AI3:AI6)</f>
        <v>#REF!</v>
      </c>
    </row>
    <row r="8" spans="1:48" ht="28.15" customHeight="1">
      <c r="A8" s="675" t="s">
        <v>361</v>
      </c>
      <c r="B8" s="675"/>
      <c r="C8" s="675"/>
      <c r="D8" s="675"/>
      <c r="E8" s="675"/>
      <c r="F8" s="675"/>
      <c r="G8" s="675"/>
      <c r="H8" s="675"/>
      <c r="I8" s="1308" t="str">
        <f>IF('Sch-1d'!C8=0, "", 'Sch-1d'!C8)</f>
        <v xml:space="preserve">…….. …….. …….. …….. …….. …….. </v>
      </c>
      <c r="J8" s="1308"/>
      <c r="K8" s="637" t="str">
        <f>'Sch-1d'!M8</f>
        <v>Power Grid Corporation of India Ltd.,</v>
      </c>
      <c r="M8" s="676"/>
    </row>
    <row r="9" spans="1:48" ht="28.15" customHeight="1">
      <c r="A9" s="675" t="s">
        <v>362</v>
      </c>
      <c r="B9" s="675"/>
      <c r="C9" s="675"/>
      <c r="D9" s="675"/>
      <c r="E9" s="675"/>
      <c r="F9" s="675"/>
      <c r="G9" s="675"/>
      <c r="H9" s="675"/>
      <c r="I9" s="1308" t="str">
        <f>IF('Sch-1d'!C9=0, "", 'Sch-1d'!C9)</f>
        <v xml:space="preserve">…….. …….. …….. …….. …….. …….. </v>
      </c>
      <c r="J9" s="1308"/>
      <c r="K9" s="637" t="str">
        <f>'Sch-1d'!M9</f>
        <v>Northern Region-III Headquarter 2nd Floor, Plot No. – 2A/INS 02, Avadh Vihar Yojna</v>
      </c>
      <c r="M9" s="676"/>
    </row>
    <row r="10" spans="1:48" ht="28.15" customHeight="1">
      <c r="A10" s="16"/>
      <c r="B10" s="16"/>
      <c r="C10" s="16"/>
      <c r="D10" s="16"/>
      <c r="E10" s="16"/>
      <c r="F10" s="16"/>
      <c r="G10" s="16"/>
      <c r="H10" s="16"/>
      <c r="I10" s="1308" t="str">
        <f>IF('Sch-1d'!C10=0, "", 'Sch-1d'!C10)</f>
        <v xml:space="preserve">…….. …….. …….. …….. …….. …….. </v>
      </c>
      <c r="J10" s="1308"/>
      <c r="K10" s="637" t="str">
        <f>'Sch-1d'!M10</f>
        <v xml:space="preserve">Amar Shaheed Path, Lucknow- 226002 (UP) </v>
      </c>
      <c r="M10" s="676"/>
      <c r="AG10" s="630" t="s">
        <v>298</v>
      </c>
      <c r="AI10" s="638">
        <f>'Sch-1d'!AA10</f>
        <v>0</v>
      </c>
    </row>
    <row r="11" spans="1:48" ht="28.15" customHeight="1">
      <c r="A11" s="16"/>
      <c r="B11" s="16"/>
      <c r="C11" s="16"/>
      <c r="D11" s="16"/>
      <c r="E11" s="16"/>
      <c r="F11" s="16"/>
      <c r="G11" s="16"/>
      <c r="H11" s="16"/>
      <c r="I11" s="1308" t="str">
        <f>IF('Sch-1d'!C11=0, "", 'Sch-1d'!C11)</f>
        <v xml:space="preserve">…….. …….. …….. …….. …….. …….. </v>
      </c>
      <c r="J11" s="1308"/>
      <c r="K11" s="637"/>
      <c r="M11" s="676"/>
      <c r="AG11" s="630"/>
      <c r="AI11" s="631"/>
    </row>
    <row r="12" spans="1:48">
      <c r="A12" s="16"/>
      <c r="B12" s="16"/>
      <c r="C12" s="16"/>
      <c r="D12" s="16"/>
      <c r="E12" s="16"/>
      <c r="F12" s="16"/>
      <c r="G12" s="16"/>
      <c r="H12" s="16"/>
      <c r="I12" s="676"/>
      <c r="J12" s="676"/>
      <c r="K12" s="676"/>
      <c r="L12" s="676"/>
      <c r="M12" s="676"/>
      <c r="N12" s="639"/>
      <c r="O12" s="674"/>
      <c r="AG12" s="630"/>
      <c r="AI12" s="631"/>
    </row>
    <row r="13" spans="1:48" s="857" customFormat="1" ht="28.15" customHeight="1" thickBot="1">
      <c r="A13" s="1326" t="s">
        <v>407</v>
      </c>
      <c r="B13" s="1326"/>
      <c r="C13" s="1326"/>
      <c r="D13" s="1326"/>
      <c r="E13" s="1326"/>
      <c r="F13" s="1326"/>
      <c r="G13" s="1326"/>
      <c r="H13" s="1326"/>
      <c r="I13" s="1326"/>
      <c r="J13" s="1326"/>
      <c r="K13" s="1326"/>
      <c r="L13" s="1326"/>
      <c r="M13" s="1326"/>
      <c r="N13" s="856"/>
      <c r="O13" s="776"/>
      <c r="P13" s="776"/>
      <c r="Q13" s="776"/>
      <c r="R13" s="776"/>
      <c r="S13" s="776"/>
      <c r="T13" s="776"/>
      <c r="U13" s="776"/>
      <c r="V13" s="776"/>
      <c r="W13" s="776"/>
      <c r="X13" s="776"/>
      <c r="Y13" s="776"/>
      <c r="Z13" s="776"/>
      <c r="AA13" s="776"/>
      <c r="AB13" s="776"/>
      <c r="AC13" s="776"/>
      <c r="AD13" s="776"/>
      <c r="AE13" s="776"/>
      <c r="AF13" s="776"/>
      <c r="AG13" s="776"/>
      <c r="AH13" s="776"/>
      <c r="AI13" s="776"/>
      <c r="AJ13" s="776"/>
      <c r="AK13" s="776"/>
      <c r="AL13" s="776"/>
      <c r="AM13" s="776"/>
      <c r="AN13" s="776"/>
      <c r="AO13" s="776"/>
      <c r="AP13" s="776"/>
      <c r="AQ13" s="776"/>
      <c r="AR13" s="776"/>
      <c r="AS13" s="776"/>
      <c r="AT13" s="776"/>
      <c r="AU13" s="776"/>
      <c r="AV13" s="776"/>
    </row>
    <row r="14" spans="1:48" ht="157.5">
      <c r="A14" s="640" t="s">
        <v>408</v>
      </c>
      <c r="B14" s="677" t="s">
        <v>101</v>
      </c>
      <c r="C14" s="677" t="s">
        <v>409</v>
      </c>
      <c r="D14" s="678" t="s">
        <v>410</v>
      </c>
      <c r="E14" s="679" t="s">
        <v>105</v>
      </c>
      <c r="F14" s="679" t="s">
        <v>411</v>
      </c>
      <c r="G14" s="679" t="s">
        <v>314</v>
      </c>
      <c r="H14" s="679" t="s">
        <v>108</v>
      </c>
      <c r="I14" s="641" t="s">
        <v>412</v>
      </c>
      <c r="J14" s="641" t="s">
        <v>110</v>
      </c>
      <c r="K14" s="641" t="s">
        <v>280</v>
      </c>
      <c r="L14" s="641" t="s">
        <v>413</v>
      </c>
      <c r="M14" s="642" t="s">
        <v>414</v>
      </c>
      <c r="N14" s="680" t="s">
        <v>315</v>
      </c>
      <c r="O14" s="674"/>
      <c r="Q14" s="619" t="s">
        <v>415</v>
      </c>
      <c r="R14" s="619" t="s">
        <v>119</v>
      </c>
      <c r="AH14" s="1312" t="s">
        <v>416</v>
      </c>
      <c r="AI14" s="1312"/>
      <c r="AJ14" s="644" t="s">
        <v>275</v>
      </c>
      <c r="AK14" s="1312" t="s">
        <v>417</v>
      </c>
      <c r="AL14" s="1312"/>
    </row>
    <row r="15" spans="1:48" s="629" customFormat="1">
      <c r="A15" s="645">
        <v>1</v>
      </c>
      <c r="B15" s="645">
        <v>2</v>
      </c>
      <c r="C15" s="645">
        <v>3</v>
      </c>
      <c r="D15" s="645">
        <v>4</v>
      </c>
      <c r="E15" s="681">
        <v>5</v>
      </c>
      <c r="F15" s="681">
        <v>6</v>
      </c>
      <c r="G15" s="681">
        <v>7</v>
      </c>
      <c r="H15" s="681">
        <v>8</v>
      </c>
      <c r="I15" s="641">
        <v>9</v>
      </c>
      <c r="J15" s="641">
        <v>10</v>
      </c>
      <c r="K15" s="641">
        <v>11</v>
      </c>
      <c r="L15" s="641">
        <v>12</v>
      </c>
      <c r="M15" s="642" t="s">
        <v>418</v>
      </c>
      <c r="N15" s="603">
        <v>14</v>
      </c>
      <c r="O15" s="644"/>
      <c r="P15" s="644"/>
      <c r="Q15" s="564"/>
      <c r="R15" s="682"/>
      <c r="S15" s="644"/>
      <c r="T15" s="644"/>
      <c r="U15" s="644"/>
      <c r="V15" s="644"/>
      <c r="W15" s="644"/>
      <c r="X15" s="644"/>
      <c r="Y15" s="644"/>
      <c r="Z15" s="644"/>
      <c r="AA15" s="644"/>
      <c r="AB15" s="644"/>
      <c r="AC15" s="644"/>
      <c r="AD15" s="644"/>
      <c r="AE15" s="644"/>
      <c r="AF15" s="644"/>
      <c r="AG15" s="644"/>
      <c r="AH15" s="643"/>
      <c r="AI15" s="643"/>
      <c r="AJ15" s="644"/>
      <c r="AK15" s="643"/>
      <c r="AL15" s="643"/>
      <c r="AM15" s="644"/>
      <c r="AN15" s="644"/>
      <c r="AO15" s="644"/>
      <c r="AP15" s="644"/>
      <c r="AQ15" s="644"/>
      <c r="AR15" s="644"/>
      <c r="AS15" s="644"/>
      <c r="AT15" s="644"/>
      <c r="AU15" s="644"/>
      <c r="AV15" s="644"/>
    </row>
    <row r="16" spans="1:48" s="629" customFormat="1">
      <c r="A16" s="646" t="s">
        <v>15</v>
      </c>
      <c r="B16" s="1320"/>
      <c r="C16" s="1321"/>
      <c r="D16" s="1321"/>
      <c r="E16" s="1321"/>
      <c r="F16" s="1321"/>
      <c r="G16" s="1321"/>
      <c r="H16" s="1321"/>
      <c r="I16" s="1321"/>
      <c r="J16" s="1321"/>
      <c r="K16" s="1321"/>
      <c r="L16" s="1321"/>
      <c r="M16" s="1321"/>
      <c r="N16" s="1322"/>
      <c r="O16" s="644"/>
      <c r="P16" s="644"/>
      <c r="Q16" s="564"/>
      <c r="R16" s="682"/>
      <c r="S16" s="644"/>
      <c r="T16" s="644"/>
      <c r="U16" s="644"/>
      <c r="V16" s="644"/>
      <c r="W16" s="644"/>
      <c r="X16" s="644"/>
      <c r="Y16" s="644"/>
      <c r="Z16" s="644"/>
      <c r="AA16" s="644"/>
      <c r="AB16" s="644"/>
      <c r="AC16" s="644"/>
      <c r="AD16" s="644"/>
      <c r="AE16" s="644"/>
      <c r="AF16" s="644"/>
      <c r="AG16" s="644"/>
      <c r="AH16" s="643"/>
      <c r="AI16" s="643"/>
      <c r="AJ16" s="644"/>
      <c r="AK16" s="643"/>
      <c r="AL16" s="643"/>
      <c r="AM16" s="644"/>
      <c r="AN16" s="644"/>
      <c r="AO16" s="644"/>
      <c r="AP16" s="644"/>
      <c r="AQ16" s="644"/>
      <c r="AR16" s="644"/>
      <c r="AS16" s="644"/>
      <c r="AT16" s="644"/>
      <c r="AU16" s="644"/>
      <c r="AV16" s="644"/>
    </row>
    <row r="17" spans="1:48" s="693" customFormat="1" ht="15.75" hidden="1">
      <c r="A17" s="683">
        <v>1</v>
      </c>
      <c r="B17" s="647"/>
      <c r="C17" s="647"/>
      <c r="D17" s="647"/>
      <c r="E17" s="683"/>
      <c r="F17" s="684"/>
      <c r="G17" s="685"/>
      <c r="H17" s="686"/>
      <c r="I17" s="687"/>
      <c r="J17" s="647"/>
      <c r="K17" s="688"/>
      <c r="L17" s="689"/>
      <c r="M17" s="690" t="str">
        <f>IF(L17=0, "Included", IF(ISERROR(K17*L17), L17, K17*L17))</f>
        <v>Included</v>
      </c>
      <c r="N17" s="691">
        <f>R17</f>
        <v>0</v>
      </c>
      <c r="O17" s="692"/>
      <c r="P17" s="692"/>
      <c r="Q17" s="564">
        <f>IF(M17="Included",0,M17)</f>
        <v>0</v>
      </c>
      <c r="R17" s="682">
        <f>IF(H17="", G17*Q17,H17*Q17)</f>
        <v>0</v>
      </c>
      <c r="S17" s="692"/>
      <c r="T17" s="692"/>
    </row>
    <row r="18" spans="1:48" s="693" customFormat="1" ht="15.75" hidden="1">
      <c r="A18" s="683">
        <v>2</v>
      </c>
      <c r="B18" s="647"/>
      <c r="C18" s="647"/>
      <c r="D18" s="647"/>
      <c r="E18" s="683"/>
      <c r="F18" s="684"/>
      <c r="G18" s="685"/>
      <c r="H18" s="686"/>
      <c r="I18" s="687"/>
      <c r="J18" s="647"/>
      <c r="K18" s="688"/>
      <c r="L18" s="689"/>
      <c r="M18" s="690" t="str">
        <f>IF(L18=0, "Included", IF(ISERROR(K18*L18), L18, K18*L18))</f>
        <v>Included</v>
      </c>
      <c r="N18" s="691">
        <f>R18</f>
        <v>0</v>
      </c>
      <c r="O18" s="692"/>
      <c r="P18" s="692"/>
      <c r="Q18" s="564">
        <f>IF(M18="Included",0,M18)</f>
        <v>0</v>
      </c>
      <c r="R18" s="682">
        <f>IF(H18="", G18*Q18,H18*Q18)</f>
        <v>0</v>
      </c>
      <c r="S18" s="692"/>
      <c r="T18" s="692"/>
    </row>
    <row r="19" spans="1:48" s="857" customFormat="1" ht="45" customHeight="1">
      <c r="A19" s="858"/>
      <c r="B19" s="858"/>
      <c r="C19" s="858"/>
      <c r="D19" s="858"/>
      <c r="E19" s="858"/>
      <c r="F19" s="1251" t="s">
        <v>349</v>
      </c>
      <c r="G19" s="1251"/>
      <c r="H19" s="1251"/>
      <c r="I19" s="1251"/>
      <c r="J19" s="1251"/>
      <c r="K19" s="1251"/>
      <c r="L19" s="1251"/>
      <c r="M19" s="859"/>
      <c r="N19" s="856"/>
      <c r="O19" s="776"/>
      <c r="P19" s="776"/>
      <c r="Q19" s="776"/>
      <c r="R19" s="776"/>
      <c r="S19" s="776"/>
      <c r="T19" s="776"/>
      <c r="U19" s="776"/>
      <c r="V19" s="776"/>
      <c r="W19" s="776"/>
      <c r="X19" s="776"/>
      <c r="Y19" s="776"/>
      <c r="Z19" s="776"/>
      <c r="AA19" s="776"/>
      <c r="AB19" s="776"/>
      <c r="AC19" s="776"/>
      <c r="AD19" s="776"/>
      <c r="AE19" s="776"/>
      <c r="AF19" s="776"/>
      <c r="AG19" s="860"/>
      <c r="AH19" s="776"/>
      <c r="AI19" s="861"/>
      <c r="AJ19" s="776"/>
      <c r="AK19" s="776"/>
      <c r="AL19" s="776"/>
      <c r="AM19" s="776"/>
      <c r="AN19" s="776"/>
      <c r="AO19" s="776"/>
      <c r="AP19" s="776"/>
      <c r="AQ19" s="776"/>
      <c r="AR19" s="776"/>
      <c r="AS19" s="776"/>
      <c r="AT19" s="776"/>
      <c r="AU19" s="776"/>
      <c r="AV19" s="776"/>
    </row>
    <row r="20" spans="1:48" s="693" customFormat="1" ht="24.75" customHeight="1">
      <c r="A20" s="1314"/>
      <c r="B20" s="1315"/>
      <c r="C20" s="1315"/>
      <c r="D20" s="1315"/>
      <c r="E20" s="1315"/>
      <c r="F20" s="1315"/>
      <c r="G20" s="1315"/>
      <c r="H20" s="1316"/>
      <c r="I20" s="694" t="s">
        <v>419</v>
      </c>
      <c r="J20" s="694"/>
      <c r="K20" s="694"/>
      <c r="L20" s="694"/>
      <c r="M20" s="695">
        <f>SUM(M17:M18)</f>
        <v>0</v>
      </c>
      <c r="N20" s="696"/>
      <c r="O20" s="692"/>
      <c r="P20" s="692"/>
      <c r="Q20" s="692"/>
      <c r="R20" s="692"/>
      <c r="S20" s="692"/>
      <c r="T20" s="692"/>
    </row>
    <row r="21" spans="1:48" ht="36" customHeight="1">
      <c r="A21" s="1317"/>
      <c r="B21" s="1318"/>
      <c r="C21" s="1318"/>
      <c r="D21" s="1318"/>
      <c r="E21" s="1318"/>
      <c r="F21" s="1318"/>
      <c r="G21" s="1318"/>
      <c r="H21" s="1319"/>
      <c r="I21" s="648" t="s">
        <v>315</v>
      </c>
      <c r="J21" s="648"/>
      <c r="K21" s="648"/>
      <c r="L21" s="648"/>
      <c r="M21" s="648"/>
      <c r="N21" s="695">
        <f>SUM(N17:N18)</f>
        <v>0</v>
      </c>
      <c r="O21" s="674"/>
      <c r="AH21" s="649"/>
      <c r="AI21" s="649"/>
      <c r="AK21" s="649"/>
      <c r="AL21" s="649"/>
      <c r="AM21" s="277"/>
      <c r="AN21" s="277"/>
      <c r="AO21" s="277"/>
      <c r="AP21" s="277"/>
      <c r="AQ21" s="277"/>
      <c r="AR21" s="277"/>
      <c r="AS21" s="277"/>
      <c r="AT21" s="277"/>
      <c r="AU21" s="277"/>
      <c r="AV21" s="277"/>
    </row>
    <row r="22" spans="1:48" ht="19.5" customHeight="1">
      <c r="A22" s="650"/>
      <c r="B22" s="650"/>
      <c r="C22" s="650"/>
      <c r="D22" s="650"/>
      <c r="E22" s="650"/>
      <c r="F22" s="650"/>
      <c r="G22" s="650"/>
      <c r="H22" s="650"/>
      <c r="I22" s="650"/>
      <c r="J22" s="1239"/>
      <c r="K22" s="1239"/>
      <c r="L22" s="1239"/>
      <c r="M22" s="1239"/>
      <c r="AH22" s="697"/>
      <c r="AI22" s="698"/>
      <c r="AM22" s="277"/>
      <c r="AN22" s="277"/>
      <c r="AO22" s="277"/>
      <c r="AP22" s="277"/>
      <c r="AQ22" s="277"/>
      <c r="AR22" s="277"/>
      <c r="AS22" s="277"/>
      <c r="AT22" s="277"/>
      <c r="AU22" s="277"/>
      <c r="AV22" s="277"/>
    </row>
    <row r="23" spans="1:48" ht="19.5" customHeight="1">
      <c r="A23" s="652" t="s">
        <v>255</v>
      </c>
      <c r="B23" s="652"/>
      <c r="C23" s="652"/>
      <c r="D23" s="652"/>
      <c r="E23" s="699" t="str">
        <f>'Sch-1d'!B136</f>
        <v>--</v>
      </c>
      <c r="F23" s="652"/>
      <c r="G23" s="652"/>
      <c r="H23" s="652"/>
      <c r="J23" s="1239" t="str">
        <f>"Printed Name   : " &amp; 'Sch-1d'!M137</f>
        <v xml:space="preserve">Printed Name   : </v>
      </c>
      <c r="K23" s="1239"/>
      <c r="L23" s="1239"/>
      <c r="M23" s="1239"/>
      <c r="AM23" s="277"/>
      <c r="AN23" s="277"/>
      <c r="AO23" s="277"/>
      <c r="AP23" s="277"/>
      <c r="AQ23" s="277"/>
      <c r="AR23" s="277"/>
      <c r="AS23" s="277"/>
      <c r="AT23" s="277"/>
      <c r="AU23" s="277"/>
      <c r="AV23" s="277"/>
    </row>
    <row r="24" spans="1:48" ht="27.75" customHeight="1">
      <c r="A24" s="652" t="s">
        <v>256</v>
      </c>
      <c r="B24" s="652"/>
      <c r="C24" s="652"/>
      <c r="D24" s="652"/>
      <c r="E24" s="657" t="str">
        <f>'Sch-1d'!B137</f>
        <v/>
      </c>
      <c r="F24" s="652"/>
      <c r="G24" s="652"/>
      <c r="H24" s="652"/>
      <c r="J24" s="1239" t="str">
        <f>"Designation      : " &amp; 'Sch-1d'!M138</f>
        <v xml:space="preserve">Designation      : </v>
      </c>
      <c r="K24" s="1239"/>
      <c r="L24" s="1239"/>
      <c r="M24" s="1239"/>
      <c r="AM24" s="277"/>
      <c r="AN24" s="277"/>
      <c r="AO24" s="277"/>
      <c r="AP24" s="277"/>
      <c r="AQ24" s="277"/>
      <c r="AR24" s="277"/>
      <c r="AS24" s="277"/>
      <c r="AT24" s="277"/>
      <c r="AU24" s="277"/>
      <c r="AV24" s="277"/>
    </row>
    <row r="25" spans="1:48">
      <c r="A25" s="632" t="s">
        <v>420</v>
      </c>
      <c r="B25" s="632"/>
      <c r="C25" s="632"/>
      <c r="D25" s="632"/>
      <c r="E25" s="1197" t="s">
        <v>421</v>
      </c>
      <c r="F25" s="1197"/>
      <c r="G25" s="1197"/>
      <c r="H25" s="1197"/>
      <c r="I25" s="1197"/>
      <c r="J25" s="1197"/>
      <c r="K25" s="1197"/>
      <c r="L25" s="1197"/>
      <c r="M25" s="1197"/>
      <c r="AM25" s="277"/>
      <c r="AN25" s="277"/>
      <c r="AO25" s="277"/>
      <c r="AP25" s="277"/>
      <c r="AQ25" s="277"/>
      <c r="AR25" s="277"/>
      <c r="AS25" s="277"/>
      <c r="AT25" s="277"/>
      <c r="AU25" s="277"/>
      <c r="AV25" s="277"/>
    </row>
    <row r="26" spans="1:48" ht="31.5" customHeight="1">
      <c r="N26" s="654"/>
      <c r="AM26" s="277"/>
      <c r="AN26" s="277"/>
      <c r="AO26" s="277"/>
      <c r="AP26" s="277"/>
      <c r="AQ26" s="277"/>
      <c r="AR26" s="277"/>
      <c r="AS26" s="277"/>
      <c r="AT26" s="277"/>
      <c r="AU26" s="277"/>
      <c r="AV26" s="277"/>
    </row>
    <row r="95" spans="1:15" s="674" customFormat="1">
      <c r="A95" s="655"/>
      <c r="B95" s="655"/>
      <c r="C95" s="655"/>
      <c r="D95" s="655"/>
      <c r="E95" s="655"/>
      <c r="F95" s="655"/>
      <c r="G95" s="655"/>
      <c r="H95" s="655"/>
      <c r="I95" s="656"/>
      <c r="J95" s="656"/>
      <c r="K95" s="656"/>
      <c r="L95" s="656"/>
      <c r="M95" s="656"/>
      <c r="N95" s="627"/>
      <c r="O95" s="277"/>
    </row>
    <row r="96" spans="1:15" s="674" customFormat="1">
      <c r="A96" s="655"/>
      <c r="B96" s="655"/>
      <c r="C96" s="655"/>
      <c r="D96" s="655"/>
      <c r="E96" s="655"/>
      <c r="F96" s="655"/>
      <c r="G96" s="655"/>
      <c r="H96" s="655"/>
      <c r="I96" s="656"/>
      <c r="J96" s="656"/>
      <c r="K96" s="656"/>
      <c r="L96" s="656"/>
      <c r="M96" s="656"/>
      <c r="N96" s="627"/>
      <c r="O96" s="277"/>
    </row>
    <row r="97" spans="1:38" s="674" customFormat="1">
      <c r="A97" s="655"/>
      <c r="B97" s="655"/>
      <c r="C97" s="655"/>
      <c r="D97" s="655"/>
      <c r="E97" s="655"/>
      <c r="F97" s="655"/>
      <c r="G97" s="655"/>
      <c r="H97" s="655"/>
      <c r="I97" s="656"/>
      <c r="J97" s="656"/>
      <c r="K97" s="656"/>
      <c r="L97" s="656"/>
      <c r="M97" s="656"/>
      <c r="N97" s="627"/>
      <c r="O97" s="277"/>
    </row>
    <row r="98" spans="1:38" s="277" customFormat="1" hidden="1">
      <c r="A98" s="657" t="str">
        <f>A1</f>
        <v>Specification No.:   NR3/NT/W-TW/DOM/K00/26/03307 (RFx No. 5002005174)</v>
      </c>
      <c r="B98" s="657"/>
      <c r="C98" s="657"/>
      <c r="D98" s="657"/>
      <c r="E98" s="657"/>
      <c r="F98" s="657"/>
      <c r="G98" s="657"/>
      <c r="H98" s="657"/>
      <c r="I98" s="652"/>
      <c r="J98" s="658"/>
      <c r="K98" s="658"/>
      <c r="L98" s="658"/>
      <c r="M98" s="658"/>
      <c r="N98" s="659"/>
    </row>
    <row r="99" spans="1:38" s="277" customFormat="1" hidden="1">
      <c r="A99" s="628"/>
      <c r="B99" s="628"/>
      <c r="C99" s="628"/>
      <c r="D99" s="628"/>
      <c r="E99" s="628"/>
      <c r="F99" s="628"/>
      <c r="G99" s="628"/>
      <c r="H99" s="628"/>
      <c r="I99" s="280"/>
      <c r="J99" s="629"/>
      <c r="K99" s="629"/>
      <c r="L99" s="629"/>
      <c r="M99" s="629"/>
      <c r="N99" s="659"/>
    </row>
    <row r="100" spans="1:38" s="277" customFormat="1" ht="35.25" hidden="1" customHeight="1">
      <c r="A100" s="1324" t="str">
        <f>A3</f>
        <v xml:space="preserve">Rate Contract (Package-B) for transmission line erection works including supply of tower accessories for transmission lines above 400 kV level for upcoming transmission line diversion projects and small RTM works upto 5 km route length in NR-III region  </v>
      </c>
      <c r="B100" s="1324"/>
      <c r="C100" s="1324"/>
      <c r="D100" s="1324"/>
      <c r="E100" s="1324"/>
      <c r="F100" s="1324"/>
      <c r="G100" s="1324"/>
      <c r="H100" s="1324"/>
      <c r="I100" s="1324">
        <f>I3</f>
        <v>0</v>
      </c>
      <c r="J100" s="1324">
        <f>J3</f>
        <v>0</v>
      </c>
      <c r="K100" s="1324"/>
      <c r="L100" s="1324"/>
      <c r="M100" s="1324"/>
      <c r="N100" s="659"/>
    </row>
    <row r="101" spans="1:38" s="277" customFormat="1" hidden="1">
      <c r="A101" s="1325" t="str">
        <f>A4</f>
        <v>(SCHEDULE OF RATES AND PRICES )</v>
      </c>
      <c r="B101" s="1325"/>
      <c r="C101" s="1325"/>
      <c r="D101" s="1325"/>
      <c r="E101" s="1325"/>
      <c r="F101" s="1325"/>
      <c r="G101" s="1325"/>
      <c r="H101" s="1325"/>
      <c r="I101" s="1325">
        <f>I4</f>
        <v>0</v>
      </c>
      <c r="J101" s="1325">
        <f>J4</f>
        <v>0</v>
      </c>
      <c r="K101" s="1325"/>
      <c r="L101" s="1325"/>
      <c r="M101" s="1325"/>
      <c r="N101" s="659"/>
    </row>
    <row r="102" spans="1:38" s="277" customFormat="1" hidden="1">
      <c r="A102" s="632"/>
      <c r="B102" s="632"/>
      <c r="C102" s="632"/>
      <c r="D102" s="632"/>
      <c r="E102" s="632"/>
      <c r="F102" s="632"/>
      <c r="G102" s="632"/>
      <c r="H102" s="632"/>
      <c r="I102" s="633"/>
      <c r="J102" s="633"/>
      <c r="K102" s="633"/>
      <c r="L102" s="633"/>
      <c r="M102" s="633"/>
      <c r="N102" s="659"/>
    </row>
    <row r="103" spans="1:38" s="277" customFormat="1" hidden="1">
      <c r="A103" s="634" t="str">
        <f>A6</f>
        <v>Bidder’s Name and Address (Sole Bidder) :</v>
      </c>
      <c r="B103" s="634"/>
      <c r="C103" s="634"/>
      <c r="D103" s="634"/>
      <c r="E103" s="634"/>
      <c r="F103" s="634"/>
      <c r="G103" s="634"/>
      <c r="H103" s="634"/>
      <c r="I103" s="16"/>
      <c r="J103" s="16"/>
      <c r="K103" s="16"/>
      <c r="L103" s="16"/>
      <c r="M103" s="16"/>
      <c r="N103" s="659"/>
    </row>
    <row r="104" spans="1:38" s="277" customFormat="1" hidden="1">
      <c r="A104" s="1313" t="str">
        <f>A7</f>
        <v/>
      </c>
      <c r="B104" s="1313"/>
      <c r="C104" s="1313"/>
      <c r="D104" s="1313"/>
      <c r="E104" s="1313"/>
      <c r="F104" s="1313"/>
      <c r="G104" s="1313"/>
      <c r="H104" s="1313"/>
      <c r="I104" s="1313">
        <f t="shared" ref="I104:J108" si="0">I7</f>
        <v>0</v>
      </c>
      <c r="J104" s="1313">
        <f t="shared" si="0"/>
        <v>0</v>
      </c>
      <c r="K104" s="636"/>
      <c r="L104" s="636"/>
      <c r="M104" s="636"/>
      <c r="N104" s="659"/>
    </row>
    <row r="105" spans="1:38" s="277" customFormat="1" hidden="1">
      <c r="A105" s="675" t="str">
        <f>A8</f>
        <v>Name     :</v>
      </c>
      <c r="B105" s="675"/>
      <c r="C105" s="675"/>
      <c r="D105" s="675"/>
      <c r="E105" s="675"/>
      <c r="F105" s="675"/>
      <c r="G105" s="675"/>
      <c r="H105" s="675"/>
      <c r="I105" s="1308" t="str">
        <f t="shared" si="0"/>
        <v xml:space="preserve">…….. …….. …….. …….. …….. …….. </v>
      </c>
      <c r="J105" s="1308">
        <f t="shared" si="0"/>
        <v>0</v>
      </c>
      <c r="K105" s="676"/>
      <c r="L105" s="676"/>
      <c r="M105" s="676"/>
      <c r="N105" s="659"/>
    </row>
    <row r="106" spans="1:38" s="277" customFormat="1" hidden="1">
      <c r="A106" s="675" t="str">
        <f>A9</f>
        <v>Address :</v>
      </c>
      <c r="B106" s="675"/>
      <c r="C106" s="675"/>
      <c r="D106" s="675"/>
      <c r="E106" s="675"/>
      <c r="F106" s="675"/>
      <c r="G106" s="675"/>
      <c r="H106" s="675"/>
      <c r="I106" s="1308" t="str">
        <f t="shared" si="0"/>
        <v xml:space="preserve">…….. …….. …….. …….. …….. …….. </v>
      </c>
      <c r="J106" s="1308">
        <f t="shared" si="0"/>
        <v>0</v>
      </c>
      <c r="K106" s="676"/>
      <c r="L106" s="676"/>
      <c r="M106" s="676"/>
      <c r="N106" s="659"/>
    </row>
    <row r="107" spans="1:38" s="277" customFormat="1" hidden="1">
      <c r="A107" s="16"/>
      <c r="B107" s="16"/>
      <c r="C107" s="16"/>
      <c r="D107" s="16"/>
      <c r="E107" s="16"/>
      <c r="F107" s="16"/>
      <c r="G107" s="16"/>
      <c r="H107" s="16"/>
      <c r="I107" s="1308" t="str">
        <f t="shared" si="0"/>
        <v xml:space="preserve">…….. …….. …….. …….. …….. …….. </v>
      </c>
      <c r="J107" s="1308">
        <f t="shared" si="0"/>
        <v>0</v>
      </c>
      <c r="K107" s="676"/>
      <c r="L107" s="676"/>
      <c r="M107" s="676"/>
      <c r="N107" s="659"/>
    </row>
    <row r="108" spans="1:38" s="277" customFormat="1" hidden="1">
      <c r="A108" s="16"/>
      <c r="B108" s="16"/>
      <c r="C108" s="16"/>
      <c r="D108" s="16"/>
      <c r="E108" s="16"/>
      <c r="F108" s="16"/>
      <c r="G108" s="16"/>
      <c r="H108" s="16"/>
      <c r="I108" s="1308" t="str">
        <f t="shared" si="0"/>
        <v xml:space="preserve">…….. …….. …….. …….. …….. …….. </v>
      </c>
      <c r="J108" s="1308">
        <f t="shared" si="0"/>
        <v>0</v>
      </c>
      <c r="K108" s="676"/>
      <c r="L108" s="676"/>
      <c r="M108" s="676"/>
      <c r="N108" s="659"/>
    </row>
    <row r="109" spans="1:38" s="277" customFormat="1" hidden="1">
      <c r="A109" s="653"/>
      <c r="B109" s="653"/>
      <c r="C109" s="653"/>
      <c r="D109" s="653"/>
      <c r="E109" s="653"/>
      <c r="F109" s="653"/>
      <c r="G109" s="653"/>
      <c r="H109" s="653"/>
      <c r="I109" s="635"/>
      <c r="J109" s="635"/>
      <c r="K109" s="635"/>
      <c r="L109" s="635"/>
      <c r="M109" s="635"/>
      <c r="N109" s="659"/>
    </row>
    <row r="110" spans="1:38" s="277" customFormat="1" ht="33.75" hidden="1" customHeight="1">
      <c r="A110" s="651" t="str">
        <f>A14</f>
        <v>SL. NO.</v>
      </c>
      <c r="B110" s="651"/>
      <c r="C110" s="651"/>
      <c r="D110" s="651"/>
      <c r="E110" s="651"/>
      <c r="F110" s="651"/>
      <c r="G110" s="651"/>
      <c r="H110" s="651"/>
      <c r="I110" s="660" t="str">
        <f>I14</f>
        <v>Description of Test</v>
      </c>
      <c r="J110" s="1310" t="e">
        <f>#REF!</f>
        <v>#REF!</v>
      </c>
      <c r="K110" s="1310"/>
      <c r="L110" s="1310"/>
      <c r="M110" s="1310"/>
      <c r="N110" s="659"/>
      <c r="AH110" s="1310"/>
      <c r="AI110" s="1310"/>
      <c r="AK110" s="1310"/>
      <c r="AL110" s="1310"/>
    </row>
    <row r="111" spans="1:38" s="277" customFormat="1" hidden="1">
      <c r="A111" s="633" t="e">
        <f>#REF!</f>
        <v>#REF!</v>
      </c>
      <c r="B111" s="633"/>
      <c r="C111" s="633"/>
      <c r="D111" s="633"/>
      <c r="E111" s="633"/>
      <c r="F111" s="633"/>
      <c r="G111" s="633"/>
      <c r="H111" s="633"/>
      <c r="I111" s="633" t="e">
        <f>#REF!</f>
        <v>#REF!</v>
      </c>
      <c r="J111" s="1311" t="e">
        <f>#REF!</f>
        <v>#REF!</v>
      </c>
      <c r="K111" s="1311"/>
      <c r="L111" s="1311"/>
      <c r="M111" s="1311"/>
      <c r="N111" s="659"/>
      <c r="AH111" s="1311"/>
      <c r="AI111" s="1311"/>
      <c r="AK111" s="1311"/>
      <c r="AL111" s="1311"/>
    </row>
    <row r="112" spans="1:38" s="277" customFormat="1" hidden="1">
      <c r="A112" s="667" t="e">
        <f>#REF!</f>
        <v>#REF!</v>
      </c>
      <c r="B112" s="667"/>
      <c r="C112" s="667"/>
      <c r="D112" s="667"/>
      <c r="E112" s="667"/>
      <c r="F112" s="667"/>
      <c r="G112" s="667"/>
      <c r="H112" s="667"/>
      <c r="I112" s="661" t="e">
        <f>#REF!</f>
        <v>#REF!</v>
      </c>
      <c r="J112" s="1311"/>
      <c r="K112" s="1311"/>
      <c r="L112" s="1311"/>
      <c r="M112" s="1311"/>
      <c r="N112" s="659"/>
      <c r="AH112" s="1311"/>
      <c r="AI112" s="1311"/>
      <c r="AK112" s="1311"/>
      <c r="AL112" s="1311"/>
    </row>
    <row r="113" spans="1:38" s="277" customFormat="1" hidden="1">
      <c r="A113" s="671" t="e">
        <f>#REF!</f>
        <v>#REF!</v>
      </c>
      <c r="B113" s="671"/>
      <c r="C113" s="671"/>
      <c r="D113" s="671"/>
      <c r="E113" s="671"/>
      <c r="F113" s="671"/>
      <c r="G113" s="671"/>
      <c r="H113" s="671"/>
      <c r="I113" s="662" t="e">
        <f>#REF!</f>
        <v>#REF!</v>
      </c>
      <c r="J113" s="1309" t="e">
        <f>#REF!</f>
        <v>#REF!</v>
      </c>
      <c r="K113" s="1309"/>
      <c r="L113" s="1309"/>
      <c r="M113" s="1309"/>
      <c r="N113" s="657"/>
      <c r="AH113" s="663"/>
      <c r="AI113" s="663"/>
      <c r="AK113" s="663"/>
      <c r="AL113" s="663"/>
    </row>
    <row r="114" spans="1:38" s="277" customFormat="1" hidden="1">
      <c r="A114" s="671" t="e">
        <f>#REF!</f>
        <v>#REF!</v>
      </c>
      <c r="B114" s="671"/>
      <c r="C114" s="671"/>
      <c r="D114" s="671"/>
      <c r="E114" s="671"/>
      <c r="F114" s="671"/>
      <c r="G114" s="671"/>
      <c r="H114" s="671"/>
      <c r="I114" s="662" t="e">
        <f>#REF!</f>
        <v>#REF!</v>
      </c>
      <c r="J114" s="1309" t="e">
        <f>#REF!</f>
        <v>#REF!</v>
      </c>
      <c r="K114" s="1309"/>
      <c r="L114" s="1309"/>
      <c r="M114" s="1309"/>
      <c r="N114" s="657"/>
      <c r="AH114" s="664"/>
      <c r="AI114" s="664"/>
      <c r="AK114" s="663"/>
      <c r="AL114" s="664"/>
    </row>
    <row r="115" spans="1:38" s="277" customFormat="1" ht="20.100000000000001" hidden="1" customHeight="1">
      <c r="A115" s="665"/>
      <c r="B115" s="665"/>
      <c r="C115" s="665"/>
      <c r="D115" s="665"/>
      <c r="E115" s="665"/>
      <c r="F115" s="665"/>
      <c r="G115" s="665"/>
      <c r="H115" s="665"/>
      <c r="I115" s="661" t="e">
        <f>#REF!</f>
        <v>#REF!</v>
      </c>
      <c r="J115" s="1309" t="e">
        <f>#REF!</f>
        <v>#REF!</v>
      </c>
      <c r="K115" s="1309"/>
      <c r="L115" s="1309"/>
      <c r="M115" s="1309"/>
      <c r="N115" s="659"/>
      <c r="AH115" s="664"/>
      <c r="AI115" s="664"/>
      <c r="AK115" s="664"/>
      <c r="AL115" s="664"/>
    </row>
    <row r="116" spans="1:38" s="277" customFormat="1" hidden="1">
      <c r="A116" s="667" t="e">
        <f>#REF!</f>
        <v>#REF!</v>
      </c>
      <c r="B116" s="667"/>
      <c r="C116" s="667"/>
      <c r="D116" s="667"/>
      <c r="E116" s="667"/>
      <c r="F116" s="667"/>
      <c r="G116" s="667"/>
      <c r="H116" s="667"/>
      <c r="I116" s="661" t="e">
        <f>#REF!</f>
        <v>#REF!</v>
      </c>
      <c r="J116" s="1309"/>
      <c r="K116" s="1309"/>
      <c r="L116" s="1309"/>
      <c r="M116" s="1309"/>
      <c r="N116" s="659"/>
      <c r="AH116" s="1309"/>
      <c r="AI116" s="1309"/>
      <c r="AK116" s="1309"/>
      <c r="AL116" s="1309"/>
    </row>
    <row r="117" spans="1:38" s="277" customFormat="1" hidden="1">
      <c r="A117" s="666" t="e">
        <f>#REF!</f>
        <v>#REF!</v>
      </c>
      <c r="B117" s="666"/>
      <c r="C117" s="666"/>
      <c r="D117" s="666"/>
      <c r="E117" s="666"/>
      <c r="F117" s="666"/>
      <c r="G117" s="666"/>
      <c r="H117" s="666"/>
      <c r="I117" s="661" t="e">
        <f>#REF!</f>
        <v>#REF!</v>
      </c>
      <c r="J117" s="1309"/>
      <c r="K117" s="1309"/>
      <c r="L117" s="1309"/>
      <c r="M117" s="1309"/>
      <c r="N117" s="659"/>
      <c r="AH117" s="1309"/>
      <c r="AI117" s="1309"/>
      <c r="AK117" s="1309"/>
      <c r="AL117" s="1309"/>
    </row>
    <row r="118" spans="1:38" s="277" customFormat="1" hidden="1">
      <c r="A118" s="700" t="e">
        <f>#REF!</f>
        <v>#REF!</v>
      </c>
      <c r="B118" s="700"/>
      <c r="C118" s="700"/>
      <c r="D118" s="700"/>
      <c r="E118" s="700"/>
      <c r="F118" s="700"/>
      <c r="G118" s="700"/>
      <c r="H118" s="700"/>
      <c r="I118" s="661" t="e">
        <f>#REF!</f>
        <v>#REF!</v>
      </c>
      <c r="J118" s="1309"/>
      <c r="K118" s="1309"/>
      <c r="L118" s="1309"/>
      <c r="M118" s="1309"/>
      <c r="N118" s="659"/>
      <c r="AH118" s="1309"/>
      <c r="AI118" s="1309"/>
      <c r="AK118" s="1309"/>
      <c r="AL118" s="1309"/>
    </row>
    <row r="119" spans="1:38" s="277" customFormat="1" hidden="1">
      <c r="A119" s="671" t="e">
        <f>#REF!</f>
        <v>#REF!</v>
      </c>
      <c r="B119" s="671"/>
      <c r="C119" s="671"/>
      <c r="D119" s="671"/>
      <c r="E119" s="671"/>
      <c r="F119" s="671"/>
      <c r="G119" s="671"/>
      <c r="H119" s="671"/>
      <c r="I119" s="662" t="e">
        <f>#REF!</f>
        <v>#REF!</v>
      </c>
      <c r="J119" s="1309" t="e">
        <f>#REF!</f>
        <v>#REF!</v>
      </c>
      <c r="K119" s="1309"/>
      <c r="L119" s="1309"/>
      <c r="M119" s="1309"/>
      <c r="N119" s="657"/>
      <c r="AH119" s="664"/>
      <c r="AI119" s="664"/>
      <c r="AK119" s="663"/>
      <c r="AL119" s="664"/>
    </row>
    <row r="120" spans="1:38" s="277" customFormat="1" hidden="1">
      <c r="A120" s="671" t="e">
        <f>#REF!</f>
        <v>#REF!</v>
      </c>
      <c r="B120" s="671"/>
      <c r="C120" s="671"/>
      <c r="D120" s="671"/>
      <c r="E120" s="671"/>
      <c r="F120" s="671"/>
      <c r="G120" s="671"/>
      <c r="H120" s="671"/>
      <c r="I120" s="662" t="e">
        <f>#REF!</f>
        <v>#REF!</v>
      </c>
      <c r="J120" s="1309" t="e">
        <f>#REF!</f>
        <v>#REF!</v>
      </c>
      <c r="K120" s="1309"/>
      <c r="L120" s="1309"/>
      <c r="M120" s="1309"/>
      <c r="N120" s="657"/>
      <c r="AH120" s="664"/>
      <c r="AI120" s="664"/>
      <c r="AK120" s="663"/>
      <c r="AL120" s="664"/>
    </row>
    <row r="121" spans="1:38" s="277" customFormat="1" hidden="1">
      <c r="A121" s="671" t="e">
        <f>#REF!</f>
        <v>#REF!</v>
      </c>
      <c r="B121" s="671"/>
      <c r="C121" s="671"/>
      <c r="D121" s="671"/>
      <c r="E121" s="671"/>
      <c r="F121" s="671"/>
      <c r="G121" s="671"/>
      <c r="H121" s="671"/>
      <c r="I121" s="662" t="e">
        <f>#REF!</f>
        <v>#REF!</v>
      </c>
      <c r="J121" s="1309" t="e">
        <f>#REF!</f>
        <v>#REF!</v>
      </c>
      <c r="K121" s="1309"/>
      <c r="L121" s="1309"/>
      <c r="M121" s="1309"/>
      <c r="N121" s="657"/>
      <c r="AH121" s="664"/>
      <c r="AI121" s="664"/>
      <c r="AK121" s="663"/>
      <c r="AL121" s="664"/>
    </row>
    <row r="122" spans="1:38" s="277" customFormat="1" hidden="1">
      <c r="A122" s="671" t="e">
        <f>#REF!</f>
        <v>#REF!</v>
      </c>
      <c r="B122" s="671"/>
      <c r="C122" s="671"/>
      <c r="D122" s="671"/>
      <c r="E122" s="671"/>
      <c r="F122" s="671"/>
      <c r="G122" s="671"/>
      <c r="H122" s="671"/>
      <c r="I122" s="662" t="e">
        <f>#REF!</f>
        <v>#REF!</v>
      </c>
      <c r="J122" s="1309" t="e">
        <f>#REF!</f>
        <v>#REF!</v>
      </c>
      <c r="K122" s="1309"/>
      <c r="L122" s="1309"/>
      <c r="M122" s="1309"/>
      <c r="N122" s="657"/>
      <c r="AH122" s="664"/>
      <c r="AI122" s="664"/>
      <c r="AK122" s="663"/>
      <c r="AL122" s="664"/>
    </row>
    <row r="123" spans="1:38" s="277" customFormat="1" hidden="1">
      <c r="A123" s="671"/>
      <c r="B123" s="671"/>
      <c r="C123" s="671"/>
      <c r="D123" s="671"/>
      <c r="E123" s="671"/>
      <c r="F123" s="671"/>
      <c r="G123" s="671"/>
      <c r="H123" s="671"/>
      <c r="I123" s="661" t="e">
        <f>#REF!</f>
        <v>#REF!</v>
      </c>
      <c r="J123" s="1309" t="e">
        <f>#REF!</f>
        <v>#REF!</v>
      </c>
      <c r="K123" s="1309"/>
      <c r="L123" s="1309"/>
      <c r="M123" s="1309"/>
      <c r="N123" s="657"/>
      <c r="AH123" s="664"/>
      <c r="AI123" s="664"/>
      <c r="AK123" s="664"/>
      <c r="AL123" s="664"/>
    </row>
    <row r="124" spans="1:38" s="277" customFormat="1" ht="20.100000000000001" hidden="1" customHeight="1">
      <c r="A124" s="700" t="e">
        <f>#REF!</f>
        <v>#REF!</v>
      </c>
      <c r="B124" s="700"/>
      <c r="C124" s="700"/>
      <c r="D124" s="700"/>
      <c r="E124" s="700"/>
      <c r="F124" s="700"/>
      <c r="G124" s="700"/>
      <c r="H124" s="700"/>
      <c r="I124" s="661" t="e">
        <f>#REF!</f>
        <v>#REF!</v>
      </c>
      <c r="J124" s="1309"/>
      <c r="K124" s="1309"/>
      <c r="L124" s="1309"/>
      <c r="M124" s="1309"/>
      <c r="N124" s="657"/>
      <c r="AH124" s="664"/>
      <c r="AI124" s="664"/>
      <c r="AK124" s="664"/>
      <c r="AL124" s="664"/>
    </row>
    <row r="125" spans="1:38" s="277" customFormat="1" hidden="1">
      <c r="A125" s="671" t="e">
        <f>#REF!</f>
        <v>#REF!</v>
      </c>
      <c r="B125" s="671"/>
      <c r="C125" s="671"/>
      <c r="D125" s="671"/>
      <c r="E125" s="671"/>
      <c r="F125" s="671"/>
      <c r="G125" s="671"/>
      <c r="H125" s="671"/>
      <c r="I125" s="662" t="e">
        <f>#REF!</f>
        <v>#REF!</v>
      </c>
      <c r="J125" s="1309" t="e">
        <f>#REF!</f>
        <v>#REF!</v>
      </c>
      <c r="K125" s="1309"/>
      <c r="L125" s="1309"/>
      <c r="M125" s="1309"/>
      <c r="N125" s="657"/>
      <c r="AH125" s="664"/>
      <c r="AI125" s="664"/>
      <c r="AK125" s="663"/>
      <c r="AL125" s="664"/>
    </row>
    <row r="126" spans="1:38" s="277" customFormat="1" hidden="1">
      <c r="A126" s="671" t="e">
        <f>#REF!</f>
        <v>#REF!</v>
      </c>
      <c r="B126" s="671"/>
      <c r="C126" s="671"/>
      <c r="D126" s="671"/>
      <c r="E126" s="671"/>
      <c r="F126" s="671"/>
      <c r="G126" s="671"/>
      <c r="H126" s="671"/>
      <c r="I126" s="662" t="e">
        <f>#REF!</f>
        <v>#REF!</v>
      </c>
      <c r="J126" s="1309" t="e">
        <f>#REF!</f>
        <v>#REF!</v>
      </c>
      <c r="K126" s="1309"/>
      <c r="L126" s="1309"/>
      <c r="M126" s="1309"/>
      <c r="N126" s="657"/>
      <c r="AH126" s="664"/>
      <c r="AI126" s="664"/>
      <c r="AK126" s="663"/>
      <c r="AL126" s="664"/>
    </row>
    <row r="127" spans="1:38" s="277" customFormat="1" ht="20.100000000000001" hidden="1" customHeight="1">
      <c r="A127" s="671" t="e">
        <f>#REF!</f>
        <v>#REF!</v>
      </c>
      <c r="B127" s="671"/>
      <c r="C127" s="671"/>
      <c r="D127" s="671"/>
      <c r="E127" s="671"/>
      <c r="F127" s="671"/>
      <c r="G127" s="671"/>
      <c r="H127" s="671"/>
      <c r="I127" s="662" t="e">
        <f>#REF!</f>
        <v>#REF!</v>
      </c>
      <c r="J127" s="1309" t="e">
        <f>#REF!</f>
        <v>#REF!</v>
      </c>
      <c r="K127" s="1309"/>
      <c r="L127" s="1309"/>
      <c r="M127" s="1309"/>
      <c r="N127" s="657"/>
      <c r="AH127" s="664"/>
      <c r="AI127" s="664"/>
      <c r="AK127" s="663"/>
      <c r="AL127" s="664"/>
    </row>
    <row r="128" spans="1:38" s="277" customFormat="1" hidden="1">
      <c r="A128" s="671" t="e">
        <f>#REF!</f>
        <v>#REF!</v>
      </c>
      <c r="B128" s="671"/>
      <c r="C128" s="671"/>
      <c r="D128" s="671"/>
      <c r="E128" s="671"/>
      <c r="F128" s="671"/>
      <c r="G128" s="671"/>
      <c r="H128" s="671"/>
      <c r="I128" s="662" t="e">
        <f>#REF!</f>
        <v>#REF!</v>
      </c>
      <c r="J128" s="1309" t="e">
        <f>#REF!</f>
        <v>#REF!</v>
      </c>
      <c r="K128" s="1309"/>
      <c r="L128" s="1309"/>
      <c r="M128" s="1309"/>
      <c r="N128" s="657"/>
      <c r="AH128" s="664"/>
      <c r="AI128" s="664"/>
      <c r="AK128" s="663"/>
      <c r="AL128" s="664"/>
    </row>
    <row r="129" spans="1:38" s="659" customFormat="1" ht="20.100000000000001" hidden="1" customHeight="1">
      <c r="A129" s="667"/>
      <c r="B129" s="667"/>
      <c r="C129" s="667"/>
      <c r="D129" s="667"/>
      <c r="E129" s="667"/>
      <c r="F129" s="667"/>
      <c r="G129" s="667"/>
      <c r="H129" s="667"/>
      <c r="I129" s="661" t="e">
        <f>#REF!</f>
        <v>#REF!</v>
      </c>
      <c r="J129" s="1309" t="e">
        <f>#REF!</f>
        <v>#REF!</v>
      </c>
      <c r="K129" s="1309"/>
      <c r="L129" s="1309"/>
      <c r="M129" s="1309"/>
      <c r="N129" s="657"/>
      <c r="AH129" s="664"/>
      <c r="AI129" s="664"/>
      <c r="AK129" s="664"/>
      <c r="AL129" s="664"/>
    </row>
    <row r="130" spans="1:38" s="277" customFormat="1" ht="24" hidden="1" customHeight="1">
      <c r="A130" s="700" t="e">
        <f>#REF!</f>
        <v>#REF!</v>
      </c>
      <c r="B130" s="700"/>
      <c r="C130" s="700"/>
      <c r="D130" s="700"/>
      <c r="E130" s="700"/>
      <c r="F130" s="700"/>
      <c r="G130" s="700"/>
      <c r="H130" s="700"/>
      <c r="I130" s="661" t="e">
        <f>#REF!</f>
        <v>#REF!</v>
      </c>
      <c r="J130" s="1309"/>
      <c r="K130" s="1309"/>
      <c r="L130" s="1309"/>
      <c r="M130" s="1309"/>
      <c r="N130" s="657"/>
      <c r="AH130" s="664"/>
      <c r="AI130" s="664"/>
      <c r="AK130" s="664"/>
      <c r="AL130" s="664"/>
    </row>
    <row r="131" spans="1:38" s="277" customFormat="1" hidden="1">
      <c r="A131" s="671" t="e">
        <f>#REF!</f>
        <v>#REF!</v>
      </c>
      <c r="B131" s="671"/>
      <c r="C131" s="671"/>
      <c r="D131" s="671"/>
      <c r="E131" s="671"/>
      <c r="F131" s="671"/>
      <c r="G131" s="671"/>
      <c r="H131" s="671"/>
      <c r="I131" s="662" t="e">
        <f>#REF!</f>
        <v>#REF!</v>
      </c>
      <c r="J131" s="1309" t="e">
        <f>#REF!</f>
        <v>#REF!</v>
      </c>
      <c r="K131" s="1309"/>
      <c r="L131" s="1309"/>
      <c r="M131" s="1309"/>
      <c r="N131" s="657"/>
      <c r="AH131" s="664"/>
      <c r="AI131" s="664"/>
      <c r="AK131" s="663"/>
      <c r="AL131" s="664"/>
    </row>
    <row r="132" spans="1:38" s="277" customFormat="1" hidden="1">
      <c r="A132" s="671" t="e">
        <f>#REF!</f>
        <v>#REF!</v>
      </c>
      <c r="B132" s="671"/>
      <c r="C132" s="671"/>
      <c r="D132" s="671"/>
      <c r="E132" s="671"/>
      <c r="F132" s="671"/>
      <c r="G132" s="671"/>
      <c r="H132" s="671"/>
      <c r="I132" s="662" t="e">
        <f>#REF!</f>
        <v>#REF!</v>
      </c>
      <c r="J132" s="1309" t="e">
        <f>#REF!</f>
        <v>#REF!</v>
      </c>
      <c r="K132" s="1309"/>
      <c r="L132" s="1309"/>
      <c r="M132" s="1309"/>
      <c r="N132" s="657"/>
      <c r="AH132" s="664"/>
      <c r="AI132" s="664"/>
      <c r="AK132" s="663"/>
      <c r="AL132" s="664"/>
    </row>
    <row r="133" spans="1:38" s="277" customFormat="1" ht="33" hidden="1" customHeight="1">
      <c r="A133" s="671" t="e">
        <f>#REF!</f>
        <v>#REF!</v>
      </c>
      <c r="B133" s="671"/>
      <c r="C133" s="671"/>
      <c r="D133" s="671"/>
      <c r="E133" s="671"/>
      <c r="F133" s="671"/>
      <c r="G133" s="671"/>
      <c r="H133" s="671"/>
      <c r="I133" s="662" t="e">
        <f>#REF!</f>
        <v>#REF!</v>
      </c>
      <c r="J133" s="1309" t="e">
        <f>#REF!</f>
        <v>#REF!</v>
      </c>
      <c r="K133" s="1309"/>
      <c r="L133" s="1309"/>
      <c r="M133" s="1309"/>
      <c r="N133" s="657"/>
      <c r="AH133" s="664"/>
      <c r="AI133" s="664"/>
      <c r="AK133" s="663"/>
      <c r="AL133" s="664"/>
    </row>
    <row r="134" spans="1:38" s="659" customFormat="1" ht="20.100000000000001" hidden="1" customHeight="1">
      <c r="A134" s="671"/>
      <c r="B134" s="671"/>
      <c r="C134" s="671"/>
      <c r="D134" s="671"/>
      <c r="E134" s="671"/>
      <c r="F134" s="671"/>
      <c r="G134" s="671"/>
      <c r="H134" s="671"/>
      <c r="I134" s="661" t="e">
        <f>#REF!</f>
        <v>#REF!</v>
      </c>
      <c r="J134" s="1309" t="e">
        <f>#REF!</f>
        <v>#REF!</v>
      </c>
      <c r="K134" s="1309"/>
      <c r="L134" s="1309"/>
      <c r="M134" s="1309"/>
      <c r="N134" s="657"/>
      <c r="AH134" s="664"/>
      <c r="AI134" s="664"/>
      <c r="AK134" s="664"/>
      <c r="AL134" s="664"/>
    </row>
    <row r="135" spans="1:38" s="277" customFormat="1" ht="20.100000000000001" hidden="1" customHeight="1">
      <c r="A135" s="700" t="e">
        <f>#REF!</f>
        <v>#REF!</v>
      </c>
      <c r="B135" s="700"/>
      <c r="C135" s="700"/>
      <c r="D135" s="700"/>
      <c r="E135" s="700"/>
      <c r="F135" s="700"/>
      <c r="G135" s="700"/>
      <c r="H135" s="700"/>
      <c r="I135" s="661" t="e">
        <f>#REF!</f>
        <v>#REF!</v>
      </c>
      <c r="J135" s="1309"/>
      <c r="K135" s="1309"/>
      <c r="L135" s="1309"/>
      <c r="M135" s="1309"/>
      <c r="N135" s="657"/>
      <c r="AH135" s="664"/>
      <c r="AI135" s="664"/>
      <c r="AK135" s="664"/>
      <c r="AL135" s="664"/>
    </row>
    <row r="136" spans="1:38" s="277" customFormat="1" hidden="1">
      <c r="A136" s="671" t="e">
        <f>#REF!</f>
        <v>#REF!</v>
      </c>
      <c r="B136" s="671"/>
      <c r="C136" s="671"/>
      <c r="D136" s="671"/>
      <c r="E136" s="671"/>
      <c r="F136" s="671"/>
      <c r="G136" s="671"/>
      <c r="H136" s="671"/>
      <c r="I136" s="662" t="e">
        <f>#REF!</f>
        <v>#REF!</v>
      </c>
      <c r="J136" s="1309" t="e">
        <f>#REF!</f>
        <v>#REF!</v>
      </c>
      <c r="K136" s="1309"/>
      <c r="L136" s="1309"/>
      <c r="M136" s="1309"/>
      <c r="N136" s="657"/>
      <c r="AH136" s="664"/>
      <c r="AI136" s="664"/>
      <c r="AK136" s="663"/>
      <c r="AL136" s="664"/>
    </row>
    <row r="137" spans="1:38" s="277" customFormat="1" hidden="1">
      <c r="A137" s="671" t="e">
        <f>#REF!</f>
        <v>#REF!</v>
      </c>
      <c r="B137" s="671"/>
      <c r="C137" s="671"/>
      <c r="D137" s="671"/>
      <c r="E137" s="671"/>
      <c r="F137" s="671"/>
      <c r="G137" s="671"/>
      <c r="H137" s="671"/>
      <c r="I137" s="662" t="e">
        <f>#REF!</f>
        <v>#REF!</v>
      </c>
      <c r="J137" s="1309" t="e">
        <f>#REF!</f>
        <v>#REF!</v>
      </c>
      <c r="K137" s="1309"/>
      <c r="L137" s="1309"/>
      <c r="M137" s="1309"/>
      <c r="N137" s="657"/>
      <c r="AH137" s="664"/>
      <c r="AI137" s="664"/>
      <c r="AK137" s="663"/>
      <c r="AL137" s="664"/>
    </row>
    <row r="138" spans="1:38" s="277" customFormat="1" hidden="1">
      <c r="A138" s="671" t="e">
        <f>#REF!</f>
        <v>#REF!</v>
      </c>
      <c r="B138" s="671"/>
      <c r="C138" s="671"/>
      <c r="D138" s="671"/>
      <c r="E138" s="671"/>
      <c r="F138" s="671"/>
      <c r="G138" s="671"/>
      <c r="H138" s="671"/>
      <c r="I138" s="662" t="e">
        <f>#REF!</f>
        <v>#REF!</v>
      </c>
      <c r="J138" s="1309" t="e">
        <f>#REF!</f>
        <v>#REF!</v>
      </c>
      <c r="K138" s="1309"/>
      <c r="L138" s="1309"/>
      <c r="M138" s="1309"/>
      <c r="N138" s="657"/>
      <c r="AH138" s="664"/>
      <c r="AI138" s="664"/>
      <c r="AK138" s="663"/>
      <c r="AL138" s="664"/>
    </row>
    <row r="139" spans="1:38" s="277" customFormat="1" hidden="1">
      <c r="A139" s="671"/>
      <c r="B139" s="671"/>
      <c r="C139" s="671"/>
      <c r="D139" s="671"/>
      <c r="E139" s="671"/>
      <c r="F139" s="671"/>
      <c r="G139" s="671"/>
      <c r="H139" s="671"/>
      <c r="I139" s="661" t="e">
        <f>#REF!</f>
        <v>#REF!</v>
      </c>
      <c r="J139" s="1309" t="e">
        <f>#REF!</f>
        <v>#REF!</v>
      </c>
      <c r="K139" s="1309"/>
      <c r="L139" s="1309"/>
      <c r="M139" s="1309"/>
      <c r="N139" s="657"/>
      <c r="AH139" s="664"/>
      <c r="AI139" s="664"/>
      <c r="AK139" s="664"/>
      <c r="AL139" s="664"/>
    </row>
    <row r="140" spans="1:38" s="277" customFormat="1" ht="20.100000000000001" hidden="1" customHeight="1">
      <c r="A140" s="700" t="e">
        <f>#REF!</f>
        <v>#REF!</v>
      </c>
      <c r="B140" s="700"/>
      <c r="C140" s="700"/>
      <c r="D140" s="700"/>
      <c r="E140" s="700"/>
      <c r="F140" s="700"/>
      <c r="G140" s="700"/>
      <c r="H140" s="700"/>
      <c r="I140" s="661" t="e">
        <f>#REF!</f>
        <v>#REF!</v>
      </c>
      <c r="J140" s="1309"/>
      <c r="K140" s="1309"/>
      <c r="L140" s="1309"/>
      <c r="M140" s="1309"/>
      <c r="N140" s="657"/>
      <c r="AH140" s="664"/>
      <c r="AI140" s="664"/>
      <c r="AK140" s="664"/>
      <c r="AL140" s="664"/>
    </row>
    <row r="141" spans="1:38" s="277" customFormat="1" hidden="1">
      <c r="A141" s="671" t="e">
        <f>#REF!</f>
        <v>#REF!</v>
      </c>
      <c r="B141" s="671"/>
      <c r="C141" s="671"/>
      <c r="D141" s="671"/>
      <c r="E141" s="671"/>
      <c r="F141" s="671"/>
      <c r="G141" s="671"/>
      <c r="H141" s="671"/>
      <c r="I141" s="662" t="e">
        <f>#REF!</f>
        <v>#REF!</v>
      </c>
      <c r="J141" s="1309" t="e">
        <f>#REF!</f>
        <v>#REF!</v>
      </c>
      <c r="K141" s="1309"/>
      <c r="L141" s="1309"/>
      <c r="M141" s="1309"/>
      <c r="N141" s="657"/>
      <c r="AH141" s="664"/>
      <c r="AI141" s="664"/>
      <c r="AK141" s="663"/>
      <c r="AL141" s="664"/>
    </row>
    <row r="142" spans="1:38" s="277" customFormat="1" hidden="1">
      <c r="A142" s="671" t="e">
        <f>#REF!</f>
        <v>#REF!</v>
      </c>
      <c r="B142" s="671"/>
      <c r="C142" s="671"/>
      <c r="D142" s="671"/>
      <c r="E142" s="671"/>
      <c r="F142" s="671"/>
      <c r="G142" s="671"/>
      <c r="H142" s="671"/>
      <c r="I142" s="662" t="e">
        <f>#REF!</f>
        <v>#REF!</v>
      </c>
      <c r="J142" s="1309" t="e">
        <f>#REF!</f>
        <v>#REF!</v>
      </c>
      <c r="K142" s="1309"/>
      <c r="L142" s="1309"/>
      <c r="M142" s="1309"/>
      <c r="N142" s="657"/>
      <c r="AH142" s="664"/>
      <c r="AI142" s="664"/>
      <c r="AK142" s="663"/>
      <c r="AL142" s="664"/>
    </row>
    <row r="143" spans="1:38" s="277" customFormat="1" hidden="1">
      <c r="A143" s="671" t="e">
        <f>#REF!</f>
        <v>#REF!</v>
      </c>
      <c r="B143" s="671"/>
      <c r="C143" s="671"/>
      <c r="D143" s="671"/>
      <c r="E143" s="671"/>
      <c r="F143" s="671"/>
      <c r="G143" s="671"/>
      <c r="H143" s="671"/>
      <c r="I143" s="662" t="e">
        <f>#REF!</f>
        <v>#REF!</v>
      </c>
      <c r="J143" s="1309" t="e">
        <f>#REF!</f>
        <v>#REF!</v>
      </c>
      <c r="K143" s="1309"/>
      <c r="L143" s="1309"/>
      <c r="M143" s="1309"/>
      <c r="N143" s="657"/>
      <c r="AH143" s="664"/>
      <c r="AI143" s="664"/>
      <c r="AK143" s="663"/>
      <c r="AL143" s="664"/>
    </row>
    <row r="144" spans="1:38" s="277" customFormat="1" hidden="1">
      <c r="A144" s="671" t="e">
        <f>#REF!</f>
        <v>#REF!</v>
      </c>
      <c r="B144" s="671"/>
      <c r="C144" s="671"/>
      <c r="D144" s="671"/>
      <c r="E144" s="671"/>
      <c r="F144" s="671"/>
      <c r="G144" s="671"/>
      <c r="H144" s="671"/>
      <c r="I144" s="662" t="e">
        <f>#REF!</f>
        <v>#REF!</v>
      </c>
      <c r="J144" s="1309" t="e">
        <f>#REF!</f>
        <v>#REF!</v>
      </c>
      <c r="K144" s="1309"/>
      <c r="L144" s="1309"/>
      <c r="M144" s="1309"/>
      <c r="N144" s="657"/>
      <c r="AH144" s="664"/>
      <c r="AI144" s="664"/>
      <c r="AK144" s="663"/>
      <c r="AL144" s="664"/>
    </row>
    <row r="145" spans="1:38" s="659" customFormat="1" ht="20.100000000000001" hidden="1" customHeight="1">
      <c r="A145" s="671"/>
      <c r="B145" s="671"/>
      <c r="C145" s="671"/>
      <c r="D145" s="671"/>
      <c r="E145" s="671"/>
      <c r="F145" s="671"/>
      <c r="G145" s="671"/>
      <c r="H145" s="671"/>
      <c r="I145" s="661" t="e">
        <f>#REF!</f>
        <v>#REF!</v>
      </c>
      <c r="J145" s="1309" t="e">
        <f>#REF!</f>
        <v>#REF!</v>
      </c>
      <c r="K145" s="1309"/>
      <c r="L145" s="1309"/>
      <c r="M145" s="1309"/>
      <c r="N145" s="657"/>
      <c r="AH145" s="664"/>
      <c r="AI145" s="664"/>
      <c r="AK145" s="664"/>
      <c r="AL145" s="664"/>
    </row>
    <row r="146" spans="1:38" s="277" customFormat="1" ht="20.100000000000001" hidden="1" customHeight="1">
      <c r="A146" s="668"/>
      <c r="B146" s="668"/>
      <c r="C146" s="668"/>
      <c r="D146" s="668"/>
      <c r="E146" s="668"/>
      <c r="F146" s="668"/>
      <c r="G146" s="668"/>
      <c r="H146" s="668"/>
      <c r="I146" s="661" t="e">
        <f>#REF!</f>
        <v>#REF!</v>
      </c>
      <c r="J146" s="1309" t="e">
        <f>#REF!</f>
        <v>#REF!</v>
      </c>
      <c r="K146" s="1309"/>
      <c r="L146" s="1309"/>
      <c r="M146" s="1309"/>
      <c r="N146" s="657"/>
      <c r="AH146" s="664"/>
      <c r="AI146" s="664"/>
      <c r="AK146" s="664"/>
      <c r="AL146" s="664"/>
    </row>
    <row r="147" spans="1:38" s="277" customFormat="1" hidden="1">
      <c r="A147" s="668"/>
      <c r="B147" s="668"/>
      <c r="C147" s="668"/>
      <c r="D147" s="668"/>
      <c r="E147" s="668"/>
      <c r="F147" s="668"/>
      <c r="G147" s="668"/>
      <c r="H147" s="668"/>
      <c r="I147" s="661"/>
      <c r="J147" s="1309"/>
      <c r="K147" s="1309"/>
      <c r="L147" s="1309"/>
      <c r="M147" s="1309"/>
      <c r="N147" s="657"/>
      <c r="AH147" s="664"/>
      <c r="AI147" s="664"/>
      <c r="AK147" s="664"/>
      <c r="AL147" s="664"/>
    </row>
    <row r="148" spans="1:38" s="277" customFormat="1" ht="20.100000000000001" hidden="1" customHeight="1">
      <c r="A148" s="666" t="e">
        <f>#REF!</f>
        <v>#REF!</v>
      </c>
      <c r="B148" s="666"/>
      <c r="C148" s="666"/>
      <c r="D148" s="666"/>
      <c r="E148" s="666"/>
      <c r="F148" s="666"/>
      <c r="G148" s="666"/>
      <c r="H148" s="666"/>
      <c r="I148" s="661" t="e">
        <f>#REF!</f>
        <v>#REF!</v>
      </c>
      <c r="J148" s="1309"/>
      <c r="K148" s="1309"/>
      <c r="L148" s="1309"/>
      <c r="M148" s="1309"/>
      <c r="N148" s="657"/>
      <c r="AH148" s="664"/>
      <c r="AI148" s="664"/>
      <c r="AK148" s="664"/>
      <c r="AL148" s="664"/>
    </row>
    <row r="149" spans="1:38" s="277" customFormat="1" ht="30" hidden="1" customHeight="1">
      <c r="A149" s="700" t="e">
        <f>#REF!</f>
        <v>#REF!</v>
      </c>
      <c r="B149" s="700"/>
      <c r="C149" s="700"/>
      <c r="D149" s="700"/>
      <c r="E149" s="700"/>
      <c r="F149" s="700"/>
      <c r="G149" s="700"/>
      <c r="H149" s="700"/>
      <c r="I149" s="661" t="e">
        <f>#REF!</f>
        <v>#REF!</v>
      </c>
      <c r="J149" s="1309"/>
      <c r="K149" s="1309"/>
      <c r="L149" s="1309"/>
      <c r="M149" s="1309"/>
      <c r="N149" s="657"/>
      <c r="AH149" s="664"/>
      <c r="AI149" s="664"/>
      <c r="AK149" s="664"/>
      <c r="AL149" s="664"/>
    </row>
    <row r="150" spans="1:38" s="277" customFormat="1" hidden="1">
      <c r="A150" s="671" t="e">
        <f>#REF!</f>
        <v>#REF!</v>
      </c>
      <c r="B150" s="671"/>
      <c r="C150" s="671"/>
      <c r="D150" s="671"/>
      <c r="E150" s="671"/>
      <c r="F150" s="671"/>
      <c r="G150" s="671"/>
      <c r="H150" s="671"/>
      <c r="I150" s="662" t="e">
        <f>#REF!</f>
        <v>#REF!</v>
      </c>
      <c r="J150" s="1309" t="e">
        <f>#REF!</f>
        <v>#REF!</v>
      </c>
      <c r="K150" s="1309"/>
      <c r="L150" s="1309"/>
      <c r="M150" s="1309"/>
      <c r="N150" s="657"/>
      <c r="AH150" s="664"/>
      <c r="AI150" s="664"/>
      <c r="AK150" s="663"/>
      <c r="AL150" s="664"/>
    </row>
    <row r="151" spans="1:38" s="277" customFormat="1" hidden="1">
      <c r="A151" s="671" t="e">
        <f>#REF!</f>
        <v>#REF!</v>
      </c>
      <c r="B151" s="671"/>
      <c r="C151" s="671"/>
      <c r="D151" s="671"/>
      <c r="E151" s="671"/>
      <c r="F151" s="671"/>
      <c r="G151" s="671"/>
      <c r="H151" s="671"/>
      <c r="I151" s="662" t="e">
        <f>#REF!</f>
        <v>#REF!</v>
      </c>
      <c r="J151" s="1309" t="e">
        <f>#REF!</f>
        <v>#REF!</v>
      </c>
      <c r="K151" s="1309"/>
      <c r="L151" s="1309"/>
      <c r="M151" s="1309"/>
      <c r="N151" s="657"/>
      <c r="AH151" s="664"/>
      <c r="AI151" s="664"/>
      <c r="AK151" s="663"/>
      <c r="AL151" s="664"/>
    </row>
    <row r="152" spans="1:38" s="277" customFormat="1" hidden="1">
      <c r="A152" s="671" t="e">
        <f>#REF!</f>
        <v>#REF!</v>
      </c>
      <c r="B152" s="671"/>
      <c r="C152" s="671"/>
      <c r="D152" s="671"/>
      <c r="E152" s="671"/>
      <c r="F152" s="671"/>
      <c r="G152" s="671"/>
      <c r="H152" s="671"/>
      <c r="I152" s="662" t="e">
        <f>#REF!</f>
        <v>#REF!</v>
      </c>
      <c r="J152" s="1309" t="e">
        <f>#REF!</f>
        <v>#REF!</v>
      </c>
      <c r="K152" s="1309"/>
      <c r="L152" s="1309"/>
      <c r="M152" s="1309"/>
      <c r="N152" s="657"/>
      <c r="AH152" s="664"/>
      <c r="AI152" s="664"/>
      <c r="AK152" s="663"/>
      <c r="AL152" s="664"/>
    </row>
    <row r="153" spans="1:38" s="277" customFormat="1" ht="20.100000000000001" hidden="1" customHeight="1">
      <c r="A153" s="669"/>
      <c r="B153" s="669"/>
      <c r="C153" s="669"/>
      <c r="D153" s="669"/>
      <c r="E153" s="669"/>
      <c r="F153" s="669"/>
      <c r="G153" s="669"/>
      <c r="H153" s="669"/>
      <c r="I153" s="661" t="e">
        <f>#REF!</f>
        <v>#REF!</v>
      </c>
      <c r="J153" s="1309" t="e">
        <f>#REF!</f>
        <v>#REF!</v>
      </c>
      <c r="K153" s="1309"/>
      <c r="L153" s="1309"/>
      <c r="M153" s="1309"/>
      <c r="N153" s="657"/>
      <c r="AH153" s="664"/>
      <c r="AI153" s="664"/>
      <c r="AK153" s="664"/>
      <c r="AL153" s="664"/>
    </row>
    <row r="154" spans="1:38" s="277" customFormat="1" ht="20.100000000000001" hidden="1" customHeight="1">
      <c r="A154" s="668"/>
      <c r="B154" s="668"/>
      <c r="C154" s="668"/>
      <c r="D154" s="668"/>
      <c r="E154" s="668"/>
      <c r="F154" s="668"/>
      <c r="G154" s="668"/>
      <c r="H154" s="668"/>
      <c r="I154" s="661" t="e">
        <f>#REF!</f>
        <v>#REF!</v>
      </c>
      <c r="J154" s="1309" t="e">
        <f>#REF!</f>
        <v>#REF!</v>
      </c>
      <c r="K154" s="1309"/>
      <c r="L154" s="1309"/>
      <c r="M154" s="1309"/>
      <c r="N154" s="657"/>
      <c r="AH154" s="664"/>
      <c r="AI154" s="664"/>
      <c r="AK154" s="664"/>
      <c r="AL154" s="664"/>
    </row>
    <row r="155" spans="1:38" s="277" customFormat="1" ht="20.100000000000001" hidden="1" customHeight="1">
      <c r="A155" s="667" t="e">
        <f>#REF!</f>
        <v>#REF!</v>
      </c>
      <c r="B155" s="667"/>
      <c r="C155" s="667"/>
      <c r="D155" s="667"/>
      <c r="E155" s="667"/>
      <c r="F155" s="667"/>
      <c r="G155" s="667"/>
      <c r="H155" s="667"/>
      <c r="I155" s="661" t="e">
        <f>#REF!</f>
        <v>#REF!</v>
      </c>
      <c r="J155" s="1309"/>
      <c r="K155" s="1309"/>
      <c r="L155" s="1309"/>
      <c r="M155" s="1309"/>
      <c r="N155" s="657"/>
      <c r="AH155" s="664"/>
      <c r="AI155" s="664"/>
      <c r="AK155" s="664"/>
      <c r="AL155" s="664"/>
    </row>
    <row r="156" spans="1:38" s="277" customFormat="1" ht="30" hidden="1" customHeight="1">
      <c r="A156" s="666" t="e">
        <f>#REF!</f>
        <v>#REF!</v>
      </c>
      <c r="B156" s="666"/>
      <c r="C156" s="666"/>
      <c r="D156" s="666"/>
      <c r="E156" s="666"/>
      <c r="F156" s="666"/>
      <c r="G156" s="666"/>
      <c r="H156" s="666"/>
      <c r="I156" s="661" t="e">
        <f>#REF!</f>
        <v>#REF!</v>
      </c>
      <c r="J156" s="1309"/>
      <c r="K156" s="1309"/>
      <c r="L156" s="1309"/>
      <c r="M156" s="1309"/>
      <c r="N156" s="657"/>
      <c r="AH156" s="664"/>
      <c r="AI156" s="664"/>
      <c r="AK156" s="664"/>
      <c r="AL156" s="664"/>
    </row>
    <row r="157" spans="1:38" s="277" customFormat="1" ht="20.100000000000001" hidden="1" customHeight="1">
      <c r="A157" s="671" t="e">
        <f>#REF!</f>
        <v>#REF!</v>
      </c>
      <c r="B157" s="671"/>
      <c r="C157" s="671"/>
      <c r="D157" s="671"/>
      <c r="E157" s="671"/>
      <c r="F157" s="671"/>
      <c r="G157" s="671"/>
      <c r="H157" s="671"/>
      <c r="I157" s="662" t="e">
        <f>#REF!</f>
        <v>#REF!</v>
      </c>
      <c r="J157" s="1309" t="e">
        <f>#REF!</f>
        <v>#REF!</v>
      </c>
      <c r="K157" s="1309"/>
      <c r="L157" s="1309"/>
      <c r="M157" s="1309"/>
      <c r="N157" s="657"/>
      <c r="AH157" s="664"/>
      <c r="AI157" s="664"/>
      <c r="AK157" s="663"/>
      <c r="AL157" s="664"/>
    </row>
    <row r="158" spans="1:38" s="277" customFormat="1" ht="20.100000000000001" hidden="1" customHeight="1">
      <c r="A158" s="671" t="e">
        <f>#REF!</f>
        <v>#REF!</v>
      </c>
      <c r="B158" s="671"/>
      <c r="C158" s="671"/>
      <c r="D158" s="671"/>
      <c r="E158" s="671"/>
      <c r="F158" s="671"/>
      <c r="G158" s="671"/>
      <c r="H158" s="671"/>
      <c r="I158" s="662" t="e">
        <f>#REF!</f>
        <v>#REF!</v>
      </c>
      <c r="J158" s="1309" t="e">
        <f>#REF!</f>
        <v>#REF!</v>
      </c>
      <c r="K158" s="1309"/>
      <c r="L158" s="1309"/>
      <c r="M158" s="1309"/>
      <c r="N158" s="657"/>
      <c r="AH158" s="664"/>
      <c r="AI158" s="664"/>
      <c r="AK158" s="663"/>
      <c r="AL158" s="664"/>
    </row>
    <row r="159" spans="1:38" s="277" customFormat="1" ht="20.100000000000001" hidden="1" customHeight="1">
      <c r="A159" s="671" t="e">
        <f>#REF!</f>
        <v>#REF!</v>
      </c>
      <c r="B159" s="671"/>
      <c r="C159" s="671"/>
      <c r="D159" s="671"/>
      <c r="E159" s="671"/>
      <c r="F159" s="671"/>
      <c r="G159" s="671"/>
      <c r="H159" s="671"/>
      <c r="I159" s="662" t="e">
        <f>#REF!</f>
        <v>#REF!</v>
      </c>
      <c r="J159" s="1309" t="e">
        <f>#REF!</f>
        <v>#REF!</v>
      </c>
      <c r="K159" s="1309"/>
      <c r="L159" s="1309"/>
      <c r="M159" s="1309"/>
      <c r="N159" s="657"/>
      <c r="AH159" s="664"/>
      <c r="AI159" s="664"/>
      <c r="AK159" s="663"/>
      <c r="AL159" s="664"/>
    </row>
    <row r="160" spans="1:38" s="277" customFormat="1" ht="20.100000000000001" hidden="1" customHeight="1">
      <c r="A160" s="671" t="e">
        <f>#REF!</f>
        <v>#REF!</v>
      </c>
      <c r="B160" s="671"/>
      <c r="C160" s="671"/>
      <c r="D160" s="671"/>
      <c r="E160" s="671"/>
      <c r="F160" s="671"/>
      <c r="G160" s="671"/>
      <c r="H160" s="671"/>
      <c r="I160" s="662" t="e">
        <f>#REF!</f>
        <v>#REF!</v>
      </c>
      <c r="J160" s="1309" t="e">
        <f>#REF!</f>
        <v>#REF!</v>
      </c>
      <c r="K160" s="1309"/>
      <c r="L160" s="1309"/>
      <c r="M160" s="1309"/>
      <c r="N160" s="657"/>
      <c r="AH160" s="664"/>
      <c r="AI160" s="664"/>
      <c r="AK160" s="663"/>
      <c r="AL160" s="664"/>
    </row>
    <row r="161" spans="1:38" s="277" customFormat="1" ht="20.100000000000001" hidden="1" customHeight="1">
      <c r="A161" s="671" t="e">
        <f>#REF!</f>
        <v>#REF!</v>
      </c>
      <c r="B161" s="671"/>
      <c r="C161" s="671"/>
      <c r="D161" s="671"/>
      <c r="E161" s="671"/>
      <c r="F161" s="671"/>
      <c r="G161" s="671"/>
      <c r="H161" s="671"/>
      <c r="I161" s="662" t="e">
        <f>#REF!</f>
        <v>#REF!</v>
      </c>
      <c r="J161" s="1309" t="e">
        <f>#REF!</f>
        <v>#REF!</v>
      </c>
      <c r="K161" s="1309"/>
      <c r="L161" s="1309"/>
      <c r="M161" s="1309"/>
      <c r="N161" s="657"/>
      <c r="AH161" s="664"/>
      <c r="AI161" s="664"/>
      <c r="AK161" s="663"/>
      <c r="AL161" s="664"/>
    </row>
    <row r="162" spans="1:38" s="277" customFormat="1" ht="20.100000000000001" hidden="1" customHeight="1">
      <c r="A162" s="665"/>
      <c r="B162" s="665"/>
      <c r="C162" s="665"/>
      <c r="D162" s="665"/>
      <c r="E162" s="665"/>
      <c r="F162" s="665"/>
      <c r="G162" s="665"/>
      <c r="H162" s="665"/>
      <c r="I162" s="661" t="e">
        <f>#REF!</f>
        <v>#REF!</v>
      </c>
      <c r="J162" s="1309" t="e">
        <f>#REF!</f>
        <v>#REF!</v>
      </c>
      <c r="K162" s="1309"/>
      <c r="L162" s="1309"/>
      <c r="M162" s="1309"/>
      <c r="N162" s="657"/>
      <c r="AH162" s="664"/>
      <c r="AI162" s="664"/>
      <c r="AK162" s="664"/>
      <c r="AL162" s="664"/>
    </row>
    <row r="163" spans="1:38" s="277" customFormat="1" ht="20.100000000000001" hidden="1" customHeight="1">
      <c r="A163" s="666" t="e">
        <f>#REF!</f>
        <v>#REF!</v>
      </c>
      <c r="B163" s="666"/>
      <c r="C163" s="666"/>
      <c r="D163" s="666"/>
      <c r="E163" s="666"/>
      <c r="F163" s="666"/>
      <c r="G163" s="666"/>
      <c r="H163" s="666"/>
      <c r="I163" s="661" t="e">
        <f>#REF!</f>
        <v>#REF!</v>
      </c>
      <c r="J163" s="1309"/>
      <c r="K163" s="1309"/>
      <c r="L163" s="1309"/>
      <c r="M163" s="1309"/>
      <c r="N163" s="657"/>
      <c r="AH163" s="664"/>
      <c r="AI163" s="664"/>
      <c r="AK163" s="664"/>
      <c r="AL163" s="664"/>
    </row>
    <row r="164" spans="1:38" s="277" customFormat="1" ht="20.100000000000001" hidden="1" customHeight="1">
      <c r="A164" s="671" t="e">
        <f>#REF!</f>
        <v>#REF!</v>
      </c>
      <c r="B164" s="671"/>
      <c r="C164" s="671"/>
      <c r="D164" s="671"/>
      <c r="E164" s="671"/>
      <c r="F164" s="671"/>
      <c r="G164" s="671"/>
      <c r="H164" s="671"/>
      <c r="I164" s="670" t="e">
        <f>#REF!</f>
        <v>#REF!</v>
      </c>
      <c r="J164" s="1309" t="e">
        <f>#REF!</f>
        <v>#REF!</v>
      </c>
      <c r="K164" s="1309"/>
      <c r="L164" s="1309"/>
      <c r="M164" s="1309"/>
      <c r="N164" s="657"/>
      <c r="AH164" s="664"/>
      <c r="AI164" s="664"/>
      <c r="AK164" s="663"/>
      <c r="AL164" s="664"/>
    </row>
    <row r="165" spans="1:38" s="277" customFormat="1" ht="20.100000000000001" hidden="1" customHeight="1">
      <c r="A165" s="671" t="e">
        <f>#REF!</f>
        <v>#REF!</v>
      </c>
      <c r="B165" s="671"/>
      <c r="C165" s="671"/>
      <c r="D165" s="671"/>
      <c r="E165" s="671"/>
      <c r="F165" s="671"/>
      <c r="G165" s="671"/>
      <c r="H165" s="671"/>
      <c r="I165" s="670" t="e">
        <f>#REF!</f>
        <v>#REF!</v>
      </c>
      <c r="J165" s="1309" t="e">
        <f>#REF!</f>
        <v>#REF!</v>
      </c>
      <c r="K165" s="1309"/>
      <c r="L165" s="1309"/>
      <c r="M165" s="1309"/>
      <c r="N165" s="657"/>
      <c r="AH165" s="664"/>
      <c r="AI165" s="664"/>
      <c r="AK165" s="663"/>
      <c r="AL165" s="664"/>
    </row>
    <row r="166" spans="1:38" s="277" customFormat="1" ht="20.100000000000001" hidden="1" customHeight="1">
      <c r="A166" s="671" t="e">
        <f>#REF!</f>
        <v>#REF!</v>
      </c>
      <c r="B166" s="671"/>
      <c r="C166" s="671"/>
      <c r="D166" s="671"/>
      <c r="E166" s="671"/>
      <c r="F166" s="671"/>
      <c r="G166" s="671"/>
      <c r="H166" s="671"/>
      <c r="I166" s="670" t="e">
        <f>#REF!</f>
        <v>#REF!</v>
      </c>
      <c r="J166" s="1309" t="e">
        <f>#REF!</f>
        <v>#REF!</v>
      </c>
      <c r="K166" s="1309"/>
      <c r="L166" s="1309"/>
      <c r="M166" s="1309"/>
      <c r="N166" s="657"/>
      <c r="AH166" s="664"/>
      <c r="AI166" s="664"/>
      <c r="AK166" s="663"/>
      <c r="AL166" s="664"/>
    </row>
    <row r="167" spans="1:38" s="277" customFormat="1" ht="20.100000000000001" hidden="1" customHeight="1">
      <c r="A167" s="671" t="e">
        <f>#REF!</f>
        <v>#REF!</v>
      </c>
      <c r="B167" s="671"/>
      <c r="C167" s="671"/>
      <c r="D167" s="671"/>
      <c r="E167" s="671"/>
      <c r="F167" s="671"/>
      <c r="G167" s="671"/>
      <c r="H167" s="671"/>
      <c r="I167" s="670" t="e">
        <f>#REF!</f>
        <v>#REF!</v>
      </c>
      <c r="J167" s="1309" t="e">
        <f>#REF!</f>
        <v>#REF!</v>
      </c>
      <c r="K167" s="1309"/>
      <c r="L167" s="1309"/>
      <c r="M167" s="1309"/>
      <c r="N167" s="657"/>
      <c r="AH167" s="664"/>
      <c r="AI167" s="664"/>
      <c r="AK167" s="663"/>
      <c r="AL167" s="664"/>
    </row>
    <row r="168" spans="1:38" s="277" customFormat="1" ht="20.100000000000001" hidden="1" customHeight="1">
      <c r="A168" s="671" t="e">
        <f>#REF!</f>
        <v>#REF!</v>
      </c>
      <c r="B168" s="671"/>
      <c r="C168" s="671"/>
      <c r="D168" s="671"/>
      <c r="E168" s="671"/>
      <c r="F168" s="671"/>
      <c r="G168" s="671"/>
      <c r="H168" s="671"/>
      <c r="I168" s="670" t="e">
        <f>#REF!</f>
        <v>#REF!</v>
      </c>
      <c r="J168" s="1309" t="e">
        <f>#REF!</f>
        <v>#REF!</v>
      </c>
      <c r="K168" s="1309"/>
      <c r="L168" s="1309"/>
      <c r="M168" s="1309"/>
      <c r="N168" s="657"/>
      <c r="AH168" s="664"/>
      <c r="AI168" s="664"/>
      <c r="AK168" s="663"/>
      <c r="AL168" s="664"/>
    </row>
    <row r="169" spans="1:38" s="277" customFormat="1" ht="20.100000000000001" hidden="1" customHeight="1">
      <c r="A169" s="671" t="e">
        <f>#REF!</f>
        <v>#REF!</v>
      </c>
      <c r="B169" s="671"/>
      <c r="C169" s="671"/>
      <c r="D169" s="671"/>
      <c r="E169" s="671"/>
      <c r="F169" s="671"/>
      <c r="G169" s="671"/>
      <c r="H169" s="671"/>
      <c r="I169" s="670" t="e">
        <f>#REF!</f>
        <v>#REF!</v>
      </c>
      <c r="J169" s="1309" t="e">
        <f>#REF!</f>
        <v>#REF!</v>
      </c>
      <c r="K169" s="1309"/>
      <c r="L169" s="1309"/>
      <c r="M169" s="1309"/>
      <c r="N169" s="657"/>
      <c r="AH169" s="664"/>
      <c r="AI169" s="664"/>
      <c r="AK169" s="663"/>
      <c r="AL169" s="664"/>
    </row>
    <row r="170" spans="1:38" s="277" customFormat="1" ht="20.100000000000001" hidden="1" customHeight="1">
      <c r="A170" s="671"/>
      <c r="B170" s="671"/>
      <c r="C170" s="671"/>
      <c r="D170" s="671"/>
      <c r="E170" s="671"/>
      <c r="F170" s="671"/>
      <c r="G170" s="671"/>
      <c r="H170" s="671"/>
      <c r="I170" s="661" t="e">
        <f>#REF!</f>
        <v>#REF!</v>
      </c>
      <c r="J170" s="1309" t="e">
        <f>#REF!</f>
        <v>#REF!</v>
      </c>
      <c r="K170" s="1309"/>
      <c r="L170" s="1309"/>
      <c r="M170" s="1309"/>
      <c r="N170" s="657"/>
      <c r="AH170" s="664"/>
      <c r="AI170" s="664"/>
      <c r="AK170" s="664"/>
      <c r="AL170" s="664"/>
    </row>
    <row r="171" spans="1:38" s="277" customFormat="1" ht="35.25" hidden="1" customHeight="1">
      <c r="A171" s="666" t="e">
        <f>#REF!</f>
        <v>#REF!</v>
      </c>
      <c r="B171" s="666"/>
      <c r="C171" s="666"/>
      <c r="D171" s="666"/>
      <c r="E171" s="666"/>
      <c r="F171" s="666"/>
      <c r="G171" s="666"/>
      <c r="H171" s="666"/>
      <c r="I171" s="661" t="e">
        <f>#REF!</f>
        <v>#REF!</v>
      </c>
      <c r="J171" s="1309"/>
      <c r="K171" s="1309"/>
      <c r="L171" s="1309"/>
      <c r="M171" s="1309"/>
      <c r="N171" s="657"/>
      <c r="AH171" s="664"/>
      <c r="AI171" s="664"/>
      <c r="AK171" s="664"/>
      <c r="AL171" s="664"/>
    </row>
    <row r="172" spans="1:38" s="277" customFormat="1" ht="19.5" hidden="1" customHeight="1">
      <c r="A172" s="671" t="e">
        <f>#REF!</f>
        <v>#REF!</v>
      </c>
      <c r="B172" s="671"/>
      <c r="C172" s="671"/>
      <c r="D172" s="671"/>
      <c r="E172" s="671"/>
      <c r="F172" s="671"/>
      <c r="G172" s="671"/>
      <c r="H172" s="671"/>
      <c r="I172" s="670" t="e">
        <f>#REF!</f>
        <v>#REF!</v>
      </c>
      <c r="J172" s="1309" t="e">
        <f>#REF!</f>
        <v>#REF!</v>
      </c>
      <c r="K172" s="1309"/>
      <c r="L172" s="1309"/>
      <c r="M172" s="1309"/>
      <c r="N172" s="657"/>
      <c r="AH172" s="664"/>
      <c r="AI172" s="664"/>
      <c r="AK172" s="663"/>
      <c r="AL172" s="664"/>
    </row>
    <row r="173" spans="1:38" s="277" customFormat="1" ht="19.5" hidden="1" customHeight="1">
      <c r="A173" s="671" t="e">
        <f>#REF!</f>
        <v>#REF!</v>
      </c>
      <c r="B173" s="671"/>
      <c r="C173" s="671"/>
      <c r="D173" s="671"/>
      <c r="E173" s="671"/>
      <c r="F173" s="671"/>
      <c r="G173" s="671"/>
      <c r="H173" s="671"/>
      <c r="I173" s="670" t="e">
        <f>#REF!</f>
        <v>#REF!</v>
      </c>
      <c r="J173" s="1309" t="e">
        <f>#REF!</f>
        <v>#REF!</v>
      </c>
      <c r="K173" s="1309"/>
      <c r="L173" s="1309"/>
      <c r="M173" s="1309"/>
      <c r="N173" s="657"/>
      <c r="AH173" s="664"/>
      <c r="AI173" s="664"/>
      <c r="AK173" s="663"/>
      <c r="AL173" s="664"/>
    </row>
    <row r="174" spans="1:38" s="277" customFormat="1" ht="19.5" hidden="1" customHeight="1">
      <c r="A174" s="671" t="e">
        <f>#REF!</f>
        <v>#REF!</v>
      </c>
      <c r="B174" s="671"/>
      <c r="C174" s="671"/>
      <c r="D174" s="671"/>
      <c r="E174" s="671"/>
      <c r="F174" s="671"/>
      <c r="G174" s="671"/>
      <c r="H174" s="671"/>
      <c r="I174" s="670" t="e">
        <f>#REF!</f>
        <v>#REF!</v>
      </c>
      <c r="J174" s="1309" t="e">
        <f>#REF!</f>
        <v>#REF!</v>
      </c>
      <c r="K174" s="1309"/>
      <c r="L174" s="1309"/>
      <c r="M174" s="1309"/>
      <c r="N174" s="657"/>
      <c r="AH174" s="664"/>
      <c r="AI174" s="664"/>
      <c r="AK174" s="663"/>
      <c r="AL174" s="664"/>
    </row>
    <row r="175" spans="1:38" s="277" customFormat="1" ht="19.5" hidden="1" customHeight="1">
      <c r="A175" s="671" t="e">
        <f>#REF!</f>
        <v>#REF!</v>
      </c>
      <c r="B175" s="671"/>
      <c r="C175" s="671"/>
      <c r="D175" s="671"/>
      <c r="E175" s="671"/>
      <c r="F175" s="671"/>
      <c r="G175" s="671"/>
      <c r="H175" s="671"/>
      <c r="I175" s="670" t="e">
        <f>#REF!</f>
        <v>#REF!</v>
      </c>
      <c r="J175" s="1309" t="e">
        <f>#REF!</f>
        <v>#REF!</v>
      </c>
      <c r="K175" s="1309"/>
      <c r="L175" s="1309"/>
      <c r="M175" s="1309"/>
      <c r="N175" s="657"/>
      <c r="AH175" s="664"/>
      <c r="AI175" s="664"/>
      <c r="AK175" s="663"/>
      <c r="AL175" s="664"/>
    </row>
    <row r="176" spans="1:38" s="277" customFormat="1" ht="33" hidden="1" customHeight="1">
      <c r="A176" s="671" t="e">
        <f>#REF!</f>
        <v>#REF!</v>
      </c>
      <c r="B176" s="671"/>
      <c r="C176" s="671"/>
      <c r="D176" s="671"/>
      <c r="E176" s="671"/>
      <c r="F176" s="671"/>
      <c r="G176" s="671"/>
      <c r="H176" s="671"/>
      <c r="I176" s="670" t="e">
        <f>#REF!</f>
        <v>#REF!</v>
      </c>
      <c r="J176" s="1309" t="e">
        <f>#REF!</f>
        <v>#REF!</v>
      </c>
      <c r="K176" s="1309"/>
      <c r="L176" s="1309"/>
      <c r="M176" s="1309"/>
      <c r="N176" s="657"/>
      <c r="AH176" s="664"/>
      <c r="AI176" s="664"/>
      <c r="AK176" s="663"/>
      <c r="AL176" s="664"/>
    </row>
    <row r="177" spans="1:38" s="277" customFormat="1" ht="19.5" hidden="1" customHeight="1">
      <c r="A177" s="671" t="e">
        <f>#REF!</f>
        <v>#REF!</v>
      </c>
      <c r="B177" s="671"/>
      <c r="C177" s="671"/>
      <c r="D177" s="671"/>
      <c r="E177" s="671"/>
      <c r="F177" s="671"/>
      <c r="G177" s="671"/>
      <c r="H177" s="671"/>
      <c r="I177" s="670" t="e">
        <f>#REF!</f>
        <v>#REF!</v>
      </c>
      <c r="J177" s="1309" t="e">
        <f>#REF!</f>
        <v>#REF!</v>
      </c>
      <c r="K177" s="1309"/>
      <c r="L177" s="1309"/>
      <c r="M177" s="1309"/>
      <c r="N177" s="657"/>
      <c r="AH177" s="664"/>
      <c r="AI177" s="664"/>
      <c r="AK177" s="663"/>
      <c r="AL177" s="664"/>
    </row>
    <row r="178" spans="1:38" s="277" customFormat="1" ht="19.5" hidden="1" customHeight="1">
      <c r="A178" s="671" t="e">
        <f>#REF!</f>
        <v>#REF!</v>
      </c>
      <c r="B178" s="671"/>
      <c r="C178" s="671"/>
      <c r="D178" s="671"/>
      <c r="E178" s="671"/>
      <c r="F178" s="671"/>
      <c r="G178" s="671"/>
      <c r="H178" s="671"/>
      <c r="I178" s="670" t="e">
        <f>#REF!</f>
        <v>#REF!</v>
      </c>
      <c r="J178" s="1309" t="e">
        <f>#REF!</f>
        <v>#REF!</v>
      </c>
      <c r="K178" s="1309"/>
      <c r="L178" s="1309"/>
      <c r="M178" s="1309"/>
      <c r="N178" s="657"/>
      <c r="AH178" s="664"/>
      <c r="AI178" s="664"/>
      <c r="AK178" s="663"/>
      <c r="AL178" s="664"/>
    </row>
    <row r="179" spans="1:38" s="277" customFormat="1" ht="19.5" hidden="1" customHeight="1">
      <c r="A179" s="671" t="e">
        <f>#REF!</f>
        <v>#REF!</v>
      </c>
      <c r="B179" s="671"/>
      <c r="C179" s="671"/>
      <c r="D179" s="671"/>
      <c r="E179" s="671"/>
      <c r="F179" s="671"/>
      <c r="G179" s="671"/>
      <c r="H179" s="671"/>
      <c r="I179" s="670" t="e">
        <f>#REF!</f>
        <v>#REF!</v>
      </c>
      <c r="J179" s="1309" t="e">
        <f>#REF!</f>
        <v>#REF!</v>
      </c>
      <c r="K179" s="1309"/>
      <c r="L179" s="1309"/>
      <c r="M179" s="1309"/>
      <c r="N179" s="657"/>
      <c r="AH179" s="664"/>
      <c r="AI179" s="664"/>
      <c r="AK179" s="663"/>
      <c r="AL179" s="664"/>
    </row>
    <row r="180" spans="1:38" s="277" customFormat="1" ht="19.5" hidden="1" customHeight="1">
      <c r="A180" s="671" t="e">
        <f>#REF!</f>
        <v>#REF!</v>
      </c>
      <c r="B180" s="671"/>
      <c r="C180" s="671"/>
      <c r="D180" s="671"/>
      <c r="E180" s="671"/>
      <c r="F180" s="671"/>
      <c r="G180" s="671"/>
      <c r="H180" s="671"/>
      <c r="I180" s="670" t="e">
        <f>#REF!</f>
        <v>#REF!</v>
      </c>
      <c r="J180" s="1309" t="e">
        <f>#REF!</f>
        <v>#REF!</v>
      </c>
      <c r="K180" s="1309"/>
      <c r="L180" s="1309"/>
      <c r="M180" s="1309"/>
      <c r="N180" s="657"/>
      <c r="AH180" s="664"/>
      <c r="AI180" s="664"/>
      <c r="AK180" s="663"/>
      <c r="AL180" s="664"/>
    </row>
    <row r="181" spans="1:38" s="277" customFormat="1" ht="19.5" hidden="1" customHeight="1">
      <c r="A181" s="671"/>
      <c r="B181" s="671"/>
      <c r="C181" s="671"/>
      <c r="D181" s="671"/>
      <c r="E181" s="671"/>
      <c r="F181" s="671"/>
      <c r="G181" s="671"/>
      <c r="H181" s="671"/>
      <c r="I181" s="661" t="e">
        <f>#REF!</f>
        <v>#REF!</v>
      </c>
      <c r="J181" s="1309" t="e">
        <f>#REF!</f>
        <v>#REF!</v>
      </c>
      <c r="K181" s="1309"/>
      <c r="L181" s="1309"/>
      <c r="M181" s="1309"/>
      <c r="N181" s="657"/>
      <c r="AH181" s="664"/>
      <c r="AI181" s="664"/>
      <c r="AK181" s="664"/>
      <c r="AL181" s="664"/>
    </row>
    <row r="182" spans="1:38" s="277" customFormat="1" ht="19.5" hidden="1" customHeight="1">
      <c r="A182" s="666" t="e">
        <f>#REF!</f>
        <v>#REF!</v>
      </c>
      <c r="B182" s="666"/>
      <c r="C182" s="666"/>
      <c r="D182" s="666"/>
      <c r="E182" s="666"/>
      <c r="F182" s="666"/>
      <c r="G182" s="666"/>
      <c r="H182" s="666"/>
      <c r="I182" s="661" t="e">
        <f>#REF!</f>
        <v>#REF!</v>
      </c>
      <c r="J182" s="1309"/>
      <c r="K182" s="1309"/>
      <c r="L182" s="1309"/>
      <c r="M182" s="1309"/>
      <c r="N182" s="657"/>
      <c r="AH182" s="664"/>
      <c r="AI182" s="664"/>
      <c r="AK182" s="664"/>
      <c r="AL182" s="664"/>
    </row>
    <row r="183" spans="1:38" s="277" customFormat="1" ht="19.5" hidden="1" customHeight="1">
      <c r="A183" s="671" t="e">
        <f>#REF!</f>
        <v>#REF!</v>
      </c>
      <c r="B183" s="671"/>
      <c r="C183" s="671"/>
      <c r="D183" s="671"/>
      <c r="E183" s="671"/>
      <c r="F183" s="671"/>
      <c r="G183" s="671"/>
      <c r="H183" s="671"/>
      <c r="I183" s="662" t="e">
        <f>#REF!</f>
        <v>#REF!</v>
      </c>
      <c r="J183" s="1309" t="e">
        <f>#REF!</f>
        <v>#REF!</v>
      </c>
      <c r="K183" s="1309"/>
      <c r="L183" s="1309"/>
      <c r="M183" s="1309"/>
      <c r="N183" s="657"/>
      <c r="AH183" s="664"/>
      <c r="AI183" s="664"/>
      <c r="AK183" s="663"/>
      <c r="AL183" s="664"/>
    </row>
    <row r="184" spans="1:38" s="277" customFormat="1" ht="19.5" hidden="1" customHeight="1">
      <c r="A184" s="671" t="e">
        <f>#REF!</f>
        <v>#REF!</v>
      </c>
      <c r="B184" s="671"/>
      <c r="C184" s="671"/>
      <c r="D184" s="671"/>
      <c r="E184" s="671"/>
      <c r="F184" s="671"/>
      <c r="G184" s="671"/>
      <c r="H184" s="671"/>
      <c r="I184" s="662" t="e">
        <f>#REF!</f>
        <v>#REF!</v>
      </c>
      <c r="J184" s="1309" t="e">
        <f>#REF!</f>
        <v>#REF!</v>
      </c>
      <c r="K184" s="1309"/>
      <c r="L184" s="1309"/>
      <c r="M184" s="1309"/>
      <c r="N184" s="657"/>
      <c r="AH184" s="664"/>
      <c r="AI184" s="664"/>
      <c r="AK184" s="663"/>
      <c r="AL184" s="664"/>
    </row>
    <row r="185" spans="1:38" s="277" customFormat="1" ht="19.5" hidden="1" customHeight="1">
      <c r="A185" s="671" t="e">
        <f>#REF!</f>
        <v>#REF!</v>
      </c>
      <c r="B185" s="671"/>
      <c r="C185" s="671"/>
      <c r="D185" s="671"/>
      <c r="E185" s="671"/>
      <c r="F185" s="671"/>
      <c r="G185" s="671"/>
      <c r="H185" s="671"/>
      <c r="I185" s="662" t="e">
        <f>#REF!</f>
        <v>#REF!</v>
      </c>
      <c r="J185" s="1309" t="e">
        <f>#REF!</f>
        <v>#REF!</v>
      </c>
      <c r="K185" s="1309"/>
      <c r="L185" s="1309"/>
      <c r="M185" s="1309"/>
      <c r="N185" s="657"/>
      <c r="AH185" s="664"/>
      <c r="AI185" s="664"/>
      <c r="AK185" s="663"/>
      <c r="AL185" s="664"/>
    </row>
    <row r="186" spans="1:38" s="277" customFormat="1" ht="19.5" hidden="1" customHeight="1">
      <c r="A186" s="671"/>
      <c r="B186" s="671"/>
      <c r="C186" s="671"/>
      <c r="D186" s="671"/>
      <c r="E186" s="671"/>
      <c r="F186" s="671"/>
      <c r="G186" s="671"/>
      <c r="H186" s="671"/>
      <c r="I186" s="661" t="e">
        <f>#REF!</f>
        <v>#REF!</v>
      </c>
      <c r="J186" s="1309" t="e">
        <f>#REF!</f>
        <v>#REF!</v>
      </c>
      <c r="K186" s="1309"/>
      <c r="L186" s="1309"/>
      <c r="M186" s="1309"/>
      <c r="N186" s="657"/>
      <c r="AH186" s="664"/>
      <c r="AI186" s="664"/>
      <c r="AK186" s="664"/>
      <c r="AL186" s="664"/>
    </row>
    <row r="187" spans="1:38" s="277" customFormat="1" ht="33" hidden="1" customHeight="1">
      <c r="A187" s="666" t="e">
        <f>#REF!</f>
        <v>#REF!</v>
      </c>
      <c r="B187" s="666"/>
      <c r="C187" s="666"/>
      <c r="D187" s="666"/>
      <c r="E187" s="666"/>
      <c r="F187" s="666"/>
      <c r="G187" s="666"/>
      <c r="H187" s="666"/>
      <c r="I187" s="661" t="e">
        <f>#REF!</f>
        <v>#REF!</v>
      </c>
      <c r="J187" s="1309"/>
      <c r="K187" s="1309"/>
      <c r="L187" s="1309"/>
      <c r="M187" s="1309"/>
      <c r="N187" s="657"/>
      <c r="AH187" s="664"/>
      <c r="AI187" s="664"/>
      <c r="AK187" s="664"/>
      <c r="AL187" s="664"/>
    </row>
    <row r="188" spans="1:38" s="277" customFormat="1" ht="19.5" hidden="1" customHeight="1">
      <c r="A188" s="671" t="e">
        <f>#REF!</f>
        <v>#REF!</v>
      </c>
      <c r="B188" s="671"/>
      <c r="C188" s="671"/>
      <c r="D188" s="671"/>
      <c r="E188" s="671"/>
      <c r="F188" s="671"/>
      <c r="G188" s="671"/>
      <c r="H188" s="671"/>
      <c r="I188" s="662" t="e">
        <f>#REF!</f>
        <v>#REF!</v>
      </c>
      <c r="J188" s="1309" t="e">
        <f>#REF!</f>
        <v>#REF!</v>
      </c>
      <c r="K188" s="1309"/>
      <c r="L188" s="1309"/>
      <c r="M188" s="1309"/>
      <c r="N188" s="657"/>
      <c r="AH188" s="664"/>
      <c r="AI188" s="664"/>
      <c r="AK188" s="663"/>
      <c r="AL188" s="664"/>
    </row>
    <row r="189" spans="1:38" s="277" customFormat="1" ht="19.5" hidden="1" customHeight="1">
      <c r="A189" s="671" t="e">
        <f>#REF!</f>
        <v>#REF!</v>
      </c>
      <c r="B189" s="671"/>
      <c r="C189" s="671"/>
      <c r="D189" s="671"/>
      <c r="E189" s="671"/>
      <c r="F189" s="671"/>
      <c r="G189" s="671"/>
      <c r="H189" s="671"/>
      <c r="I189" s="662" t="e">
        <f>#REF!</f>
        <v>#REF!</v>
      </c>
      <c r="J189" s="1309" t="e">
        <f>#REF!</f>
        <v>#REF!</v>
      </c>
      <c r="K189" s="1309"/>
      <c r="L189" s="1309"/>
      <c r="M189" s="1309"/>
      <c r="N189" s="657"/>
      <c r="AH189" s="664"/>
      <c r="AI189" s="664"/>
      <c r="AK189" s="663"/>
      <c r="AL189" s="664"/>
    </row>
    <row r="190" spans="1:38" s="277" customFormat="1" ht="19.5" hidden="1" customHeight="1">
      <c r="A190" s="671" t="e">
        <f>#REF!</f>
        <v>#REF!</v>
      </c>
      <c r="B190" s="671"/>
      <c r="C190" s="671"/>
      <c r="D190" s="671"/>
      <c r="E190" s="671"/>
      <c r="F190" s="671"/>
      <c r="G190" s="671"/>
      <c r="H190" s="671"/>
      <c r="I190" s="662" t="e">
        <f>#REF!</f>
        <v>#REF!</v>
      </c>
      <c r="J190" s="1309" t="e">
        <f>#REF!</f>
        <v>#REF!</v>
      </c>
      <c r="K190" s="1309"/>
      <c r="L190" s="1309"/>
      <c r="M190" s="1309"/>
      <c r="N190" s="657"/>
      <c r="AH190" s="664"/>
      <c r="AI190" s="664"/>
      <c r="AK190" s="663"/>
      <c r="AL190" s="664"/>
    </row>
    <row r="191" spans="1:38" s="277" customFormat="1" ht="19.5" hidden="1" customHeight="1">
      <c r="A191" s="671"/>
      <c r="B191" s="671"/>
      <c r="C191" s="671"/>
      <c r="D191" s="671"/>
      <c r="E191" s="671"/>
      <c r="F191" s="671"/>
      <c r="G191" s="671"/>
      <c r="H191" s="671"/>
      <c r="I191" s="661" t="e">
        <f>#REF!</f>
        <v>#REF!</v>
      </c>
      <c r="J191" s="1309" t="e">
        <f>#REF!</f>
        <v>#REF!</v>
      </c>
      <c r="K191" s="1309"/>
      <c r="L191" s="1309"/>
      <c r="M191" s="1309"/>
      <c r="N191" s="657"/>
      <c r="AH191" s="664"/>
      <c r="AI191" s="664"/>
      <c r="AK191" s="664"/>
      <c r="AL191" s="664"/>
    </row>
    <row r="192" spans="1:38" s="277" customFormat="1" ht="19.5" hidden="1" customHeight="1">
      <c r="A192" s="666" t="e">
        <f>#REF!</f>
        <v>#REF!</v>
      </c>
      <c r="B192" s="666"/>
      <c r="C192" s="666"/>
      <c r="D192" s="666"/>
      <c r="E192" s="666"/>
      <c r="F192" s="666"/>
      <c r="G192" s="666"/>
      <c r="H192" s="666"/>
      <c r="I192" s="661" t="e">
        <f>#REF!</f>
        <v>#REF!</v>
      </c>
      <c r="J192" s="1309"/>
      <c r="K192" s="1309"/>
      <c r="L192" s="1309"/>
      <c r="M192" s="1309"/>
      <c r="N192" s="657"/>
      <c r="AH192" s="664"/>
      <c r="AI192" s="664"/>
      <c r="AK192" s="664"/>
      <c r="AL192" s="664"/>
    </row>
    <row r="193" spans="1:38" s="277" customFormat="1" ht="19.5" hidden="1" customHeight="1">
      <c r="A193" s="671" t="e">
        <f>#REF!</f>
        <v>#REF!</v>
      </c>
      <c r="B193" s="671"/>
      <c r="C193" s="671"/>
      <c r="D193" s="671"/>
      <c r="E193" s="671"/>
      <c r="F193" s="671"/>
      <c r="G193" s="671"/>
      <c r="H193" s="671"/>
      <c r="I193" s="662" t="e">
        <f>#REF!</f>
        <v>#REF!</v>
      </c>
      <c r="J193" s="1309" t="e">
        <f>#REF!</f>
        <v>#REF!</v>
      </c>
      <c r="K193" s="1309"/>
      <c r="L193" s="1309"/>
      <c r="M193" s="1309"/>
      <c r="N193" s="657"/>
      <c r="AH193" s="664"/>
      <c r="AI193" s="664"/>
      <c r="AK193" s="663"/>
      <c r="AL193" s="664"/>
    </row>
    <row r="194" spans="1:38" s="277" customFormat="1" ht="19.5" hidden="1" customHeight="1">
      <c r="A194" s="671" t="e">
        <f>#REF!</f>
        <v>#REF!</v>
      </c>
      <c r="B194" s="671"/>
      <c r="C194" s="671"/>
      <c r="D194" s="671"/>
      <c r="E194" s="671"/>
      <c r="F194" s="671"/>
      <c r="G194" s="671"/>
      <c r="H194" s="671"/>
      <c r="I194" s="662" t="e">
        <f>#REF!</f>
        <v>#REF!</v>
      </c>
      <c r="J194" s="1309" t="e">
        <f>#REF!</f>
        <v>#REF!</v>
      </c>
      <c r="K194" s="1309"/>
      <c r="L194" s="1309"/>
      <c r="M194" s="1309"/>
      <c r="N194" s="657"/>
      <c r="AH194" s="664"/>
      <c r="AI194" s="664"/>
      <c r="AK194" s="663"/>
      <c r="AL194" s="664"/>
    </row>
    <row r="195" spans="1:38" s="277" customFormat="1" ht="19.5" hidden="1" customHeight="1">
      <c r="A195" s="671"/>
      <c r="B195" s="671"/>
      <c r="C195" s="671"/>
      <c r="D195" s="671"/>
      <c r="E195" s="671"/>
      <c r="F195" s="671"/>
      <c r="G195" s="671"/>
      <c r="H195" s="671"/>
      <c r="I195" s="661" t="e">
        <f>#REF!</f>
        <v>#REF!</v>
      </c>
      <c r="J195" s="1309" t="e">
        <f>#REF!</f>
        <v>#REF!</v>
      </c>
      <c r="K195" s="1309"/>
      <c r="L195" s="1309"/>
      <c r="M195" s="1309"/>
      <c r="N195" s="657"/>
      <c r="AH195" s="664"/>
      <c r="AI195" s="664"/>
      <c r="AK195" s="664"/>
      <c r="AL195" s="664"/>
    </row>
    <row r="196" spans="1:38" s="277" customFormat="1" ht="33" hidden="1" customHeight="1">
      <c r="A196" s="666" t="e">
        <f>#REF!</f>
        <v>#REF!</v>
      </c>
      <c r="B196" s="666"/>
      <c r="C196" s="666"/>
      <c r="D196" s="666"/>
      <c r="E196" s="666"/>
      <c r="F196" s="666"/>
      <c r="G196" s="666"/>
      <c r="H196" s="666"/>
      <c r="I196" s="661" t="e">
        <f>#REF!</f>
        <v>#REF!</v>
      </c>
      <c r="J196" s="1309"/>
      <c r="K196" s="1309"/>
      <c r="L196" s="1309"/>
      <c r="M196" s="1309"/>
      <c r="N196" s="657"/>
      <c r="AH196" s="664"/>
      <c r="AI196" s="664"/>
      <c r="AK196" s="664"/>
      <c r="AL196" s="664"/>
    </row>
    <row r="197" spans="1:38" s="277" customFormat="1" ht="19.5" hidden="1" customHeight="1">
      <c r="A197" s="671" t="e">
        <f>#REF!</f>
        <v>#REF!</v>
      </c>
      <c r="B197" s="671"/>
      <c r="C197" s="671"/>
      <c r="D197" s="671"/>
      <c r="E197" s="671"/>
      <c r="F197" s="671"/>
      <c r="G197" s="671"/>
      <c r="H197" s="671"/>
      <c r="I197" s="662" t="e">
        <f>#REF!</f>
        <v>#REF!</v>
      </c>
      <c r="J197" s="1309" t="e">
        <f>#REF!</f>
        <v>#REF!</v>
      </c>
      <c r="K197" s="1309"/>
      <c r="L197" s="1309"/>
      <c r="M197" s="1309"/>
      <c r="N197" s="657"/>
      <c r="AH197" s="664"/>
      <c r="AI197" s="664"/>
      <c r="AK197" s="663"/>
      <c r="AL197" s="664"/>
    </row>
    <row r="198" spans="1:38" s="277" customFormat="1" ht="19.5" hidden="1" customHeight="1">
      <c r="A198" s="671" t="e">
        <f>#REF!</f>
        <v>#REF!</v>
      </c>
      <c r="B198" s="671"/>
      <c r="C198" s="671"/>
      <c r="D198" s="671"/>
      <c r="E198" s="671"/>
      <c r="F198" s="671"/>
      <c r="G198" s="671"/>
      <c r="H198" s="671"/>
      <c r="I198" s="662" t="e">
        <f>#REF!</f>
        <v>#REF!</v>
      </c>
      <c r="J198" s="1309" t="e">
        <f>#REF!</f>
        <v>#REF!</v>
      </c>
      <c r="K198" s="1309"/>
      <c r="L198" s="1309"/>
      <c r="M198" s="1309"/>
      <c r="N198" s="657"/>
      <c r="AH198" s="664"/>
      <c r="AI198" s="664"/>
      <c r="AK198" s="663"/>
      <c r="AL198" s="664"/>
    </row>
    <row r="199" spans="1:38" s="277" customFormat="1" ht="19.5" hidden="1" customHeight="1">
      <c r="A199" s="671" t="e">
        <f>#REF!</f>
        <v>#REF!</v>
      </c>
      <c r="B199" s="671"/>
      <c r="C199" s="671"/>
      <c r="D199" s="671"/>
      <c r="E199" s="671"/>
      <c r="F199" s="671"/>
      <c r="G199" s="671"/>
      <c r="H199" s="671"/>
      <c r="I199" s="662" t="e">
        <f>#REF!</f>
        <v>#REF!</v>
      </c>
      <c r="J199" s="1309" t="e">
        <f>#REF!</f>
        <v>#REF!</v>
      </c>
      <c r="K199" s="1309"/>
      <c r="L199" s="1309"/>
      <c r="M199" s="1309"/>
      <c r="N199" s="657"/>
      <c r="AH199" s="664"/>
      <c r="AI199" s="664"/>
      <c r="AK199" s="663"/>
      <c r="AL199" s="664"/>
    </row>
    <row r="200" spans="1:38" s="277" customFormat="1" ht="19.5" hidden="1" customHeight="1">
      <c r="A200" s="671" t="e">
        <f>#REF!</f>
        <v>#REF!</v>
      </c>
      <c r="B200" s="671"/>
      <c r="C200" s="671"/>
      <c r="D200" s="671"/>
      <c r="E200" s="671"/>
      <c r="F200" s="671"/>
      <c r="G200" s="671"/>
      <c r="H200" s="671"/>
      <c r="I200" s="662" t="e">
        <f>#REF!</f>
        <v>#REF!</v>
      </c>
      <c r="J200" s="1309" t="e">
        <f>#REF!</f>
        <v>#REF!</v>
      </c>
      <c r="K200" s="1309"/>
      <c r="L200" s="1309"/>
      <c r="M200" s="1309"/>
      <c r="N200" s="657"/>
      <c r="AH200" s="664"/>
      <c r="AI200" s="664"/>
      <c r="AK200" s="663"/>
      <c r="AL200" s="664"/>
    </row>
    <row r="201" spans="1:38" s="277" customFormat="1" ht="19.5" hidden="1" customHeight="1">
      <c r="A201" s="671" t="e">
        <f>#REF!</f>
        <v>#REF!</v>
      </c>
      <c r="B201" s="671"/>
      <c r="C201" s="671"/>
      <c r="D201" s="671"/>
      <c r="E201" s="671"/>
      <c r="F201" s="671"/>
      <c r="G201" s="671"/>
      <c r="H201" s="671"/>
      <c r="I201" s="662" t="e">
        <f>#REF!</f>
        <v>#REF!</v>
      </c>
      <c r="J201" s="1309" t="e">
        <f>#REF!</f>
        <v>#REF!</v>
      </c>
      <c r="K201" s="1309"/>
      <c r="L201" s="1309"/>
      <c r="M201" s="1309"/>
      <c r="N201" s="657"/>
      <c r="AH201" s="664"/>
      <c r="AI201" s="664"/>
      <c r="AK201" s="663"/>
      <c r="AL201" s="664"/>
    </row>
    <row r="202" spans="1:38" s="277" customFormat="1" ht="19.5" hidden="1" customHeight="1">
      <c r="A202" s="671" t="e">
        <f>#REF!</f>
        <v>#REF!</v>
      </c>
      <c r="B202" s="671"/>
      <c r="C202" s="671"/>
      <c r="D202" s="671"/>
      <c r="E202" s="671"/>
      <c r="F202" s="671"/>
      <c r="G202" s="671"/>
      <c r="H202" s="671"/>
      <c r="I202" s="662" t="e">
        <f>#REF!</f>
        <v>#REF!</v>
      </c>
      <c r="J202" s="1309" t="e">
        <f>#REF!</f>
        <v>#REF!</v>
      </c>
      <c r="K202" s="1309"/>
      <c r="L202" s="1309"/>
      <c r="M202" s="1309"/>
      <c r="N202" s="657"/>
      <c r="AH202" s="664"/>
      <c r="AI202" s="664"/>
      <c r="AK202" s="663"/>
      <c r="AL202" s="664"/>
    </row>
    <row r="203" spans="1:38" s="277" customFormat="1" ht="19.5" hidden="1" customHeight="1">
      <c r="A203" s="671"/>
      <c r="B203" s="671"/>
      <c r="C203" s="671"/>
      <c r="D203" s="671"/>
      <c r="E203" s="671"/>
      <c r="F203" s="671"/>
      <c r="G203" s="671"/>
      <c r="H203" s="671"/>
      <c r="I203" s="661" t="e">
        <f>#REF!</f>
        <v>#REF!</v>
      </c>
      <c r="J203" s="1309" t="e">
        <f>#REF!</f>
        <v>#REF!</v>
      </c>
      <c r="K203" s="1309"/>
      <c r="L203" s="1309"/>
      <c r="M203" s="1309"/>
      <c r="N203" s="657"/>
      <c r="AH203" s="664"/>
      <c r="AI203" s="664"/>
      <c r="AK203" s="664"/>
      <c r="AL203" s="664"/>
    </row>
    <row r="204" spans="1:38" s="277" customFormat="1" ht="33" hidden="1" customHeight="1">
      <c r="A204" s="666" t="e">
        <f>#REF!</f>
        <v>#REF!</v>
      </c>
      <c r="B204" s="666"/>
      <c r="C204" s="666"/>
      <c r="D204" s="666"/>
      <c r="E204" s="666"/>
      <c r="F204" s="666"/>
      <c r="G204" s="666"/>
      <c r="H204" s="666"/>
      <c r="I204" s="661" t="e">
        <f>#REF!</f>
        <v>#REF!</v>
      </c>
      <c r="J204" s="1309"/>
      <c r="K204" s="1309"/>
      <c r="L204" s="1309"/>
      <c r="M204" s="1309"/>
      <c r="N204" s="657"/>
      <c r="AH204" s="664"/>
      <c r="AI204" s="664"/>
      <c r="AK204" s="664"/>
      <c r="AL204" s="664"/>
    </row>
    <row r="205" spans="1:38" s="277" customFormat="1" ht="33" hidden="1" customHeight="1">
      <c r="A205" s="671" t="e">
        <f>#REF!</f>
        <v>#REF!</v>
      </c>
      <c r="B205" s="671"/>
      <c r="C205" s="671"/>
      <c r="D205" s="671"/>
      <c r="E205" s="671"/>
      <c r="F205" s="671"/>
      <c r="G205" s="671"/>
      <c r="H205" s="671"/>
      <c r="I205" s="662" t="e">
        <f>#REF!</f>
        <v>#REF!</v>
      </c>
      <c r="J205" s="1309" t="e">
        <f>#REF!</f>
        <v>#REF!</v>
      </c>
      <c r="K205" s="1309"/>
      <c r="L205" s="1309"/>
      <c r="M205" s="1309"/>
      <c r="N205" s="657"/>
      <c r="AH205" s="664"/>
      <c r="AI205" s="664"/>
      <c r="AK205" s="663"/>
      <c r="AL205" s="664"/>
    </row>
    <row r="206" spans="1:38" s="277" customFormat="1" ht="19.5" hidden="1" customHeight="1">
      <c r="A206" s="671" t="e">
        <f>#REF!</f>
        <v>#REF!</v>
      </c>
      <c r="B206" s="671"/>
      <c r="C206" s="671"/>
      <c r="D206" s="671"/>
      <c r="E206" s="671"/>
      <c r="F206" s="671"/>
      <c r="G206" s="671"/>
      <c r="H206" s="671"/>
      <c r="I206" s="662" t="e">
        <f>#REF!</f>
        <v>#REF!</v>
      </c>
      <c r="J206" s="1309" t="e">
        <f>#REF!</f>
        <v>#REF!</v>
      </c>
      <c r="K206" s="1309"/>
      <c r="L206" s="1309"/>
      <c r="M206" s="1309"/>
      <c r="N206" s="657"/>
      <c r="AH206" s="664"/>
      <c r="AI206" s="664"/>
      <c r="AK206" s="663"/>
      <c r="AL206" s="664"/>
    </row>
    <row r="207" spans="1:38" s="277" customFormat="1" ht="19.5" hidden="1" customHeight="1">
      <c r="A207" s="671" t="e">
        <f>#REF!</f>
        <v>#REF!</v>
      </c>
      <c r="B207" s="671"/>
      <c r="C207" s="671"/>
      <c r="D207" s="671"/>
      <c r="E207" s="671"/>
      <c r="F207" s="671"/>
      <c r="G207" s="671"/>
      <c r="H207" s="671"/>
      <c r="I207" s="662" t="e">
        <f>#REF!</f>
        <v>#REF!</v>
      </c>
      <c r="J207" s="1309" t="e">
        <f>#REF!</f>
        <v>#REF!</v>
      </c>
      <c r="K207" s="1309"/>
      <c r="L207" s="1309"/>
      <c r="M207" s="1309"/>
      <c r="N207" s="657"/>
      <c r="AH207" s="664"/>
      <c r="AI207" s="664"/>
      <c r="AK207" s="663"/>
      <c r="AL207" s="664"/>
    </row>
    <row r="208" spans="1:38" s="277" customFormat="1" ht="19.5" hidden="1" customHeight="1">
      <c r="A208" s="671" t="e">
        <f>#REF!</f>
        <v>#REF!</v>
      </c>
      <c r="B208" s="671"/>
      <c r="C208" s="671"/>
      <c r="D208" s="671"/>
      <c r="E208" s="671"/>
      <c r="F208" s="671"/>
      <c r="G208" s="671"/>
      <c r="H208" s="671"/>
      <c r="I208" s="661" t="e">
        <f>#REF!</f>
        <v>#REF!</v>
      </c>
      <c r="J208" s="1309" t="e">
        <f>#REF!</f>
        <v>#REF!</v>
      </c>
      <c r="K208" s="1309"/>
      <c r="L208" s="1309"/>
      <c r="M208" s="1309"/>
      <c r="N208" s="657"/>
      <c r="AH208" s="664"/>
      <c r="AI208" s="664"/>
      <c r="AK208" s="664"/>
      <c r="AL208" s="664"/>
    </row>
    <row r="209" spans="1:38" s="277" customFormat="1" ht="33" hidden="1" customHeight="1">
      <c r="A209" s="666" t="e">
        <f>#REF!</f>
        <v>#REF!</v>
      </c>
      <c r="B209" s="666"/>
      <c r="C209" s="666"/>
      <c r="D209" s="666"/>
      <c r="E209" s="666"/>
      <c r="F209" s="666"/>
      <c r="G209" s="666"/>
      <c r="H209" s="666"/>
      <c r="I209" s="661" t="e">
        <f>#REF!</f>
        <v>#REF!</v>
      </c>
      <c r="J209" s="1309"/>
      <c r="K209" s="1309"/>
      <c r="L209" s="1309"/>
      <c r="M209" s="1309"/>
      <c r="N209" s="657"/>
      <c r="AH209" s="664"/>
      <c r="AI209" s="664"/>
      <c r="AK209" s="664"/>
      <c r="AL209" s="664"/>
    </row>
    <row r="210" spans="1:38" s="277" customFormat="1" ht="19.5" hidden="1" customHeight="1">
      <c r="A210" s="671" t="e">
        <f>#REF!</f>
        <v>#REF!</v>
      </c>
      <c r="B210" s="671"/>
      <c r="C210" s="671"/>
      <c r="D210" s="671"/>
      <c r="E210" s="671"/>
      <c r="F210" s="671"/>
      <c r="G210" s="671"/>
      <c r="H210" s="671"/>
      <c r="I210" s="662" t="e">
        <f>#REF!</f>
        <v>#REF!</v>
      </c>
      <c r="J210" s="1309" t="e">
        <f>#REF!</f>
        <v>#REF!</v>
      </c>
      <c r="K210" s="1309"/>
      <c r="L210" s="1309"/>
      <c r="M210" s="1309"/>
      <c r="N210" s="657"/>
      <c r="AH210" s="664"/>
      <c r="AI210" s="664"/>
      <c r="AK210" s="663"/>
      <c r="AL210" s="664"/>
    </row>
    <row r="211" spans="1:38" s="277" customFormat="1" ht="19.5" hidden="1" customHeight="1">
      <c r="A211" s="671" t="e">
        <f>#REF!</f>
        <v>#REF!</v>
      </c>
      <c r="B211" s="671"/>
      <c r="C211" s="671"/>
      <c r="D211" s="671"/>
      <c r="E211" s="671"/>
      <c r="F211" s="671"/>
      <c r="G211" s="671"/>
      <c r="H211" s="671"/>
      <c r="I211" s="662" t="e">
        <f>#REF!</f>
        <v>#REF!</v>
      </c>
      <c r="J211" s="1309" t="e">
        <f>#REF!</f>
        <v>#REF!</v>
      </c>
      <c r="K211" s="1309"/>
      <c r="L211" s="1309"/>
      <c r="M211" s="1309"/>
      <c r="N211" s="657"/>
      <c r="AH211" s="664"/>
      <c r="AI211" s="664"/>
      <c r="AK211" s="663"/>
      <c r="AL211" s="664"/>
    </row>
    <row r="212" spans="1:38" s="277" customFormat="1" ht="32.25" hidden="1" customHeight="1">
      <c r="A212" s="671" t="e">
        <f>#REF!</f>
        <v>#REF!</v>
      </c>
      <c r="B212" s="671"/>
      <c r="C212" s="671"/>
      <c r="D212" s="671"/>
      <c r="E212" s="671"/>
      <c r="F212" s="671"/>
      <c r="G212" s="671"/>
      <c r="H212" s="671"/>
      <c r="I212" s="662" t="e">
        <f>#REF!</f>
        <v>#REF!</v>
      </c>
      <c r="J212" s="1309" t="e">
        <f>#REF!</f>
        <v>#REF!</v>
      </c>
      <c r="K212" s="1309"/>
      <c r="L212" s="1309"/>
      <c r="M212" s="1309"/>
      <c r="N212" s="657"/>
      <c r="AH212" s="664"/>
      <c r="AI212" s="664"/>
      <c r="AK212" s="663"/>
      <c r="AL212" s="664"/>
    </row>
    <row r="213" spans="1:38" s="277" customFormat="1" ht="19.5" hidden="1" customHeight="1">
      <c r="A213" s="671" t="e">
        <f>#REF!</f>
        <v>#REF!</v>
      </c>
      <c r="B213" s="671"/>
      <c r="C213" s="671"/>
      <c r="D213" s="671"/>
      <c r="E213" s="671"/>
      <c r="F213" s="671"/>
      <c r="G213" s="671"/>
      <c r="H213" s="671"/>
      <c r="I213" s="662" t="e">
        <f>#REF!</f>
        <v>#REF!</v>
      </c>
      <c r="J213" s="1309" t="e">
        <f>#REF!</f>
        <v>#REF!</v>
      </c>
      <c r="K213" s="1309"/>
      <c r="L213" s="1309"/>
      <c r="M213" s="1309"/>
      <c r="N213" s="657"/>
      <c r="AH213" s="664"/>
      <c r="AI213" s="664"/>
      <c r="AK213" s="663"/>
      <c r="AL213" s="664"/>
    </row>
    <row r="214" spans="1:38" s="277" customFormat="1" ht="19.5" hidden="1" customHeight="1">
      <c r="A214" s="665"/>
      <c r="B214" s="665"/>
      <c r="C214" s="665"/>
      <c r="D214" s="665"/>
      <c r="E214" s="665"/>
      <c r="F214" s="665"/>
      <c r="G214" s="665"/>
      <c r="H214" s="665"/>
      <c r="I214" s="661" t="e">
        <f>#REF!</f>
        <v>#REF!</v>
      </c>
      <c r="J214" s="1309" t="e">
        <f>#REF!</f>
        <v>#REF!</v>
      </c>
      <c r="K214" s="1309"/>
      <c r="L214" s="1309"/>
      <c r="M214" s="1309"/>
      <c r="N214" s="659"/>
      <c r="AH214" s="664"/>
      <c r="AI214" s="664"/>
      <c r="AK214" s="664"/>
      <c r="AL214" s="664"/>
    </row>
    <row r="215" spans="1:38" s="277" customFormat="1" hidden="1">
      <c r="A215" s="667"/>
      <c r="B215" s="667"/>
      <c r="C215" s="667"/>
      <c r="D215" s="667"/>
      <c r="E215" s="667"/>
      <c r="F215" s="667"/>
      <c r="G215" s="667"/>
      <c r="H215" s="667"/>
      <c r="I215" s="661" t="e">
        <f>#REF!</f>
        <v>#REF!</v>
      </c>
      <c r="J215" s="1309" t="e">
        <f>#REF!</f>
        <v>#REF!</v>
      </c>
      <c r="K215" s="1309"/>
      <c r="L215" s="1309"/>
      <c r="M215" s="1309"/>
      <c r="N215" s="659"/>
      <c r="AH215" s="664"/>
      <c r="AI215" s="664"/>
      <c r="AK215" s="664"/>
      <c r="AL215" s="664"/>
    </row>
    <row r="216" spans="1:38" s="277" customFormat="1" ht="19.5" hidden="1" customHeight="1">
      <c r="A216" s="668"/>
      <c r="B216" s="668"/>
      <c r="C216" s="668"/>
      <c r="D216" s="668"/>
      <c r="E216" s="668"/>
      <c r="F216" s="668"/>
      <c r="G216" s="668"/>
      <c r="H216" s="668"/>
      <c r="I216" s="661" t="e">
        <f>#REF!</f>
        <v>#REF!</v>
      </c>
      <c r="J216" s="1309" t="e">
        <f>#REF!</f>
        <v>#REF!</v>
      </c>
      <c r="K216" s="1309"/>
      <c r="L216" s="1309"/>
      <c r="M216" s="1309"/>
      <c r="N216" s="659"/>
      <c r="AH216" s="664"/>
      <c r="AI216" s="664"/>
      <c r="AK216" s="664"/>
      <c r="AL216" s="664"/>
    </row>
    <row r="217" spans="1:38" s="674" customFormat="1">
      <c r="A217" s="672"/>
      <c r="B217" s="672"/>
      <c r="C217" s="672"/>
      <c r="D217" s="672"/>
      <c r="E217" s="672"/>
      <c r="F217" s="672"/>
      <c r="G217" s="672"/>
      <c r="H217" s="672"/>
      <c r="I217" s="673"/>
      <c r="J217" s="1312"/>
      <c r="K217" s="1312"/>
      <c r="L217" s="1312"/>
      <c r="M217" s="1312"/>
      <c r="N217" s="627"/>
      <c r="O217" s="277"/>
    </row>
    <row r="218" spans="1:38" s="674" customFormat="1">
      <c r="A218" s="655"/>
      <c r="B218" s="655"/>
      <c r="C218" s="655"/>
      <c r="D218" s="655"/>
      <c r="E218" s="655"/>
      <c r="F218" s="655"/>
      <c r="G218" s="655"/>
      <c r="H218" s="655"/>
      <c r="I218" s="656"/>
      <c r="J218" s="656"/>
      <c r="K218" s="656"/>
      <c r="L218" s="656"/>
      <c r="M218" s="656"/>
      <c r="N218" s="627"/>
      <c r="O218" s="277"/>
    </row>
    <row r="219" spans="1:38" s="674" customFormat="1">
      <c r="A219" s="655"/>
      <c r="B219" s="655"/>
      <c r="C219" s="655"/>
      <c r="D219" s="655"/>
      <c r="E219" s="655"/>
      <c r="F219" s="655"/>
      <c r="G219" s="655"/>
      <c r="H219" s="655"/>
      <c r="I219" s="656"/>
      <c r="J219" s="656"/>
      <c r="K219" s="656"/>
      <c r="L219" s="656"/>
      <c r="M219" s="656"/>
      <c r="N219" s="627"/>
      <c r="O219" s="277"/>
    </row>
  </sheetData>
  <sheetProtection formatColumns="0" formatRows="0" selectLockedCells="1"/>
  <customSheetViews>
    <customSheetView guid="{D5F8AD2D-F014-4A7B-9CE7-589273BD9F11}" scale="70" fitToPage="1" printArea="1" hiddenRows="1" hiddenColumns="1" view="pageBreakPreview">
      <selection activeCell="A3" sqref="A3:N3"/>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 guid="{987A3FAC-920D-4C0C-8129-D8F4AFD7E477}" scale="70" fitToPage="1" printArea="1" hiddenRows="1" hiddenColumns="1" view="pageBreakPreview">
      <selection activeCell="A3" sqref="A3:N3"/>
      <colBreaks count="1" manualBreakCount="1">
        <brk id="13" max="1048575" man="1"/>
      </colBreaks>
      <pageMargins left="0" right="0" top="0" bottom="0" header="0" footer="0"/>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57" customWidth="1"/>
    <col min="2" max="2" width="38.125" style="316" customWidth="1"/>
    <col min="3" max="3" width="7.625" style="316" customWidth="1"/>
    <col min="4" max="4" width="10.25" style="316" customWidth="1"/>
    <col min="5" max="5" width="15.375" style="316" customWidth="1"/>
    <col min="6" max="6" width="11.375" style="316" customWidth="1"/>
    <col min="7" max="7" width="13.625" style="316" customWidth="1"/>
    <col min="8" max="8" width="20.875" style="248" customWidth="1"/>
    <col min="9" max="12" width="9" style="362"/>
    <col min="13" max="29" width="9" style="174"/>
    <col min="30" max="30" width="0" style="174" hidden="1" customWidth="1"/>
    <col min="31" max="31" width="13.875" style="174" hidden="1" customWidth="1"/>
    <col min="32" max="32" width="13.625" style="174" hidden="1" customWidth="1"/>
    <col min="33" max="33" width="21.375" style="174" hidden="1" customWidth="1"/>
    <col min="34" max="34" width="12" style="174" hidden="1" customWidth="1"/>
    <col min="35" max="36" width="0" style="174" hidden="1" customWidth="1"/>
    <col min="37" max="45" width="9" style="174"/>
    <col min="46" max="16384" width="9" style="362"/>
  </cols>
  <sheetData>
    <row r="1" spans="1:35" ht="18" customHeight="1">
      <c r="A1" s="73" t="str">
        <f>Cover!B3</f>
        <v>Specification No.:   NR3/NT/W-TW/DOM/K00/26/03307 (RFx No. 5002005174)</v>
      </c>
      <c r="B1" s="74"/>
      <c r="C1" s="75"/>
      <c r="D1" s="75"/>
      <c r="E1" s="75"/>
      <c r="F1" s="75"/>
      <c r="G1" s="75"/>
      <c r="I1" s="259"/>
      <c r="J1" s="259"/>
      <c r="K1" s="259"/>
      <c r="L1" s="259"/>
    </row>
    <row r="2" spans="1:35" ht="18.600000000000001" customHeight="1">
      <c r="A2" s="59"/>
      <c r="B2" s="80"/>
      <c r="C2" s="81"/>
      <c r="D2" s="81"/>
      <c r="E2" s="81"/>
      <c r="F2" s="81"/>
      <c r="G2" s="81"/>
      <c r="I2" s="259"/>
      <c r="J2" s="259"/>
      <c r="K2" s="259"/>
      <c r="L2" s="259"/>
    </row>
    <row r="3" spans="1:35" ht="55.5" customHeight="1">
      <c r="A3" s="1327"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 s="1327"/>
      <c r="C3" s="1327"/>
      <c r="D3" s="1327"/>
      <c r="E3" s="1327"/>
      <c r="F3" s="1327"/>
      <c r="G3" s="1327"/>
      <c r="I3" s="259"/>
      <c r="J3" s="259"/>
      <c r="K3" s="259"/>
      <c r="L3" s="259"/>
      <c r="AD3" s="189" t="s">
        <v>292</v>
      </c>
      <c r="AF3" s="210">
        <f>IF(ISERROR(#REF!/('Sch-6'!D14+'Sch-6'!D16+'Sch-6'!D18)),0,#REF!/( 'Sch-6'!D14+'Sch-6'!D16+'Sch-6'!D18))</f>
        <v>0</v>
      </c>
    </row>
    <row r="4" spans="1:35" ht="22.15" customHeight="1">
      <c r="A4" s="1257" t="s">
        <v>422</v>
      </c>
      <c r="B4" s="1257"/>
      <c r="C4" s="1257"/>
      <c r="D4" s="1257"/>
      <c r="E4" s="1257"/>
      <c r="F4" s="1257"/>
      <c r="G4" s="1257"/>
      <c r="I4" s="259"/>
      <c r="J4" s="259"/>
      <c r="K4" s="259"/>
      <c r="L4" s="259"/>
      <c r="AD4" s="189" t="s">
        <v>294</v>
      </c>
      <c r="AF4" s="210" t="e">
        <f>#REF!</f>
        <v>#REF!</v>
      </c>
    </row>
    <row r="5" spans="1:35" ht="18.600000000000001" customHeight="1">
      <c r="A5" s="60"/>
      <c r="B5" s="99"/>
      <c r="C5" s="99"/>
      <c r="D5" s="99"/>
      <c r="E5" s="99"/>
      <c r="F5" s="99"/>
      <c r="G5" s="99"/>
      <c r="I5" s="259"/>
      <c r="J5" s="259"/>
      <c r="K5" s="259"/>
      <c r="L5" s="259"/>
      <c r="AD5" s="189" t="s">
        <v>405</v>
      </c>
      <c r="AF5" s="210">
        <f>IF(ISERROR(#REF!/#REF!),0,#REF! /#REF!)</f>
        <v>0</v>
      </c>
    </row>
    <row r="6" spans="1:35" ht="28.15" customHeight="1">
      <c r="A6" s="23" t="str">
        <f>'Sch-1d'!A6</f>
        <v>Bidder’s Name and Address (Sole Bidder) :</v>
      </c>
      <c r="B6" s="33"/>
      <c r="C6" s="33"/>
      <c r="D6" s="33"/>
      <c r="E6" s="450" t="s">
        <v>89</v>
      </c>
      <c r="F6" s="33"/>
      <c r="G6" s="55"/>
      <c r="I6" s="259"/>
      <c r="J6" s="259"/>
      <c r="K6" s="259"/>
      <c r="L6" s="259"/>
      <c r="AD6" s="189" t="s">
        <v>406</v>
      </c>
      <c r="AF6" s="210" t="e">
        <f>#REF!</f>
        <v>#REF!</v>
      </c>
    </row>
    <row r="7" spans="1:35" ht="36" customHeight="1">
      <c r="A7" s="1328" t="str">
        <f>'Sch-1d'!A7</f>
        <v/>
      </c>
      <c r="B7" s="1328"/>
      <c r="C7" s="1328"/>
      <c r="D7" s="407"/>
      <c r="E7" s="451" t="str">
        <f>'Sch-1d'!M7</f>
        <v>Contracts Services, 3rd Floor</v>
      </c>
      <c r="F7" s="407"/>
      <c r="G7" s="54"/>
      <c r="I7" s="259"/>
      <c r="J7" s="259"/>
      <c r="K7" s="259"/>
      <c r="L7" s="259"/>
      <c r="AD7" s="189" t="s">
        <v>297</v>
      </c>
      <c r="AF7" s="210" t="e">
        <f>SUM(AF3:AF6)</f>
        <v>#REF!</v>
      </c>
    </row>
    <row r="8" spans="1:35" ht="28.15" customHeight="1">
      <c r="A8" s="34" t="s">
        <v>361</v>
      </c>
      <c r="B8" s="1295" t="str">
        <f>IF('Sch-1d'!C8=0, "", 'Sch-1d'!C8)</f>
        <v xml:space="preserve">…….. …….. …….. …….. …….. …….. </v>
      </c>
      <c r="C8" s="1295"/>
      <c r="D8" s="406"/>
      <c r="E8" s="451" t="str">
        <f>'Sch-1d'!M8</f>
        <v>Power Grid Corporation of India Ltd.,</v>
      </c>
      <c r="F8" s="406"/>
      <c r="G8" s="54"/>
      <c r="I8" s="259"/>
      <c r="J8" s="259"/>
      <c r="K8" s="259"/>
      <c r="L8" s="259"/>
    </row>
    <row r="9" spans="1:35" ht="28.15" customHeight="1">
      <c r="A9" s="34" t="s">
        <v>362</v>
      </c>
      <c r="B9" s="1295" t="str">
        <f>IF('Sch-1d'!C9=0, "", 'Sch-1d'!C9)</f>
        <v xml:space="preserve">…….. …….. …….. …….. …….. …….. </v>
      </c>
      <c r="C9" s="1295"/>
      <c r="D9" s="406"/>
      <c r="E9" s="451" t="str">
        <f>'Sch-1d'!M9</f>
        <v>Northern Region-III Headquarter 2nd Floor, Plot No. – 2A/INS 02, Avadh Vihar Yojna</v>
      </c>
      <c r="F9" s="406"/>
      <c r="G9" s="54"/>
      <c r="I9" s="259"/>
      <c r="J9" s="259"/>
      <c r="K9" s="259"/>
      <c r="L9" s="259"/>
    </row>
    <row r="10" spans="1:35" ht="28.15" customHeight="1">
      <c r="A10" s="35"/>
      <c r="B10" s="1295" t="str">
        <f>IF('Sch-1d'!C10=0, "", 'Sch-1d'!C10)</f>
        <v xml:space="preserve">…….. …….. …….. …….. …….. …….. </v>
      </c>
      <c r="C10" s="1295"/>
      <c r="D10" s="406"/>
      <c r="E10" s="451" t="str">
        <f>'Sch-1d'!M10</f>
        <v xml:space="preserve">Amar Shaheed Path, Lucknow- 226002 (UP) </v>
      </c>
      <c r="F10" s="406"/>
      <c r="G10" s="54"/>
      <c r="I10" s="259"/>
      <c r="J10" s="259"/>
      <c r="K10" s="259"/>
      <c r="L10" s="259"/>
      <c r="AD10" s="189" t="s">
        <v>298</v>
      </c>
      <c r="AF10" s="217">
        <f>'Sch-1d'!AA10</f>
        <v>0</v>
      </c>
    </row>
    <row r="11" spans="1:35" ht="28.15" customHeight="1">
      <c r="A11" s="35"/>
      <c r="B11" s="1295" t="str">
        <f>IF('Sch-1d'!C11=0, "", 'Sch-1d'!C11)</f>
        <v xml:space="preserve">…….. …….. …….. …….. …….. …….. </v>
      </c>
      <c r="C11" s="1295"/>
      <c r="D11" s="406"/>
      <c r="E11" s="451">
        <f>'Sch-1d'!M11</f>
        <v>0</v>
      </c>
      <c r="F11" s="406"/>
      <c r="G11" s="54"/>
      <c r="I11" s="259"/>
      <c r="J11" s="259"/>
      <c r="K11" s="259"/>
      <c r="L11" s="259"/>
      <c r="AD11" s="189"/>
      <c r="AF11" s="210"/>
    </row>
    <row r="12" spans="1:35" ht="18.600000000000001" customHeight="1">
      <c r="A12" s="35"/>
      <c r="B12" s="406"/>
      <c r="C12" s="406"/>
      <c r="D12" s="406"/>
      <c r="E12" s="406"/>
      <c r="F12" s="406"/>
      <c r="G12" s="54"/>
      <c r="I12" s="259"/>
      <c r="J12" s="259"/>
      <c r="K12" s="259"/>
      <c r="L12" s="259"/>
      <c r="AD12" s="189"/>
      <c r="AF12" s="210"/>
    </row>
    <row r="13" spans="1:35" ht="28.15" customHeight="1">
      <c r="A13" s="1329" t="s">
        <v>423</v>
      </c>
      <c r="B13" s="1329"/>
      <c r="C13" s="1329"/>
      <c r="D13" s="1329"/>
      <c r="E13" s="1329"/>
      <c r="F13" s="1329"/>
      <c r="G13" s="1330"/>
      <c r="I13" s="259"/>
      <c r="J13" s="259"/>
      <c r="K13" s="259"/>
      <c r="L13" s="259"/>
    </row>
    <row r="14" spans="1:35" ht="33.75" customHeight="1">
      <c r="A14" s="100" t="s">
        <v>408</v>
      </c>
      <c r="B14" s="436" t="s">
        <v>412</v>
      </c>
      <c r="C14" s="436" t="s">
        <v>110</v>
      </c>
      <c r="D14" s="436" t="s">
        <v>280</v>
      </c>
      <c r="E14" s="436" t="s">
        <v>413</v>
      </c>
      <c r="F14" s="101" t="s">
        <v>414</v>
      </c>
      <c r="G14" s="298"/>
      <c r="I14" s="259"/>
      <c r="J14" s="259"/>
      <c r="K14" s="259"/>
      <c r="L14" s="259"/>
      <c r="AE14" s="1331" t="s">
        <v>416</v>
      </c>
      <c r="AF14" s="1331"/>
      <c r="AG14" s="191" t="s">
        <v>275</v>
      </c>
      <c r="AH14" s="1331" t="s">
        <v>417</v>
      </c>
      <c r="AI14" s="1331"/>
    </row>
    <row r="15" spans="1:35" s="411" customFormat="1">
      <c r="A15" s="455" t="s">
        <v>15</v>
      </c>
      <c r="B15" s="452" t="e">
        <f>'Sch-7'!#REF!</f>
        <v>#REF!</v>
      </c>
      <c r="C15" s="452"/>
      <c r="D15" s="452"/>
      <c r="E15" s="453"/>
      <c r="F15" s="454"/>
    </row>
    <row r="16" spans="1:35" s="411" customFormat="1">
      <c r="A16" s="456" t="s">
        <v>337</v>
      </c>
      <c r="B16" s="452" t="e">
        <f>'Sch-7'!#REF!</f>
        <v>#REF!</v>
      </c>
      <c r="C16" s="452" t="e">
        <f>'Sch-7'!#REF!</f>
        <v>#REF!</v>
      </c>
      <c r="D16" s="452" t="e">
        <f>'Sch-7'!#REF!</f>
        <v>#REF!</v>
      </c>
      <c r="E16" s="453" t="e">
        <f>'Sch-7'!#REF!</f>
        <v>#REF!</v>
      </c>
      <c r="F16" s="454" t="e">
        <f>IF(E16=0, "Included", IF(ISERROR(D16*E16), E16, D16*E16))</f>
        <v>#REF!</v>
      </c>
    </row>
    <row r="17" spans="1:35" s="411" customFormat="1">
      <c r="A17" s="456" t="s">
        <v>339</v>
      </c>
      <c r="B17" s="452" t="e">
        <f>'Sch-7'!#REF!</f>
        <v>#REF!</v>
      </c>
      <c r="C17" s="452" t="e">
        <f>'Sch-7'!#REF!</f>
        <v>#REF!</v>
      </c>
      <c r="D17" s="452" t="e">
        <f>'Sch-7'!#REF!</f>
        <v>#REF!</v>
      </c>
      <c r="E17" s="453" t="e">
        <f>'Sch-7'!#REF!</f>
        <v>#REF!</v>
      </c>
      <c r="F17" s="454" t="e">
        <f>IF(E17=0, "Included", IF(ISERROR(D17*E17), E17, D17*E17))</f>
        <v>#REF!</v>
      </c>
    </row>
    <row r="18" spans="1:35" s="411" customFormat="1" ht="15.75">
      <c r="A18" s="457"/>
      <c r="B18" s="459" t="s">
        <v>424</v>
      </c>
      <c r="C18" s="459"/>
      <c r="D18" s="459"/>
      <c r="E18" s="459"/>
      <c r="F18" s="460" t="e">
        <f>SUM(F16:F17)</f>
        <v>#REF!</v>
      </c>
    </row>
    <row r="19" spans="1:35" s="411" customFormat="1" ht="15.75">
      <c r="A19" s="458"/>
      <c r="B19" s="459" t="s">
        <v>425</v>
      </c>
      <c r="C19" s="459"/>
      <c r="D19" s="459"/>
      <c r="E19" s="459"/>
      <c r="F19" s="461" t="e">
        <f>F18</f>
        <v>#REF!</v>
      </c>
    </row>
    <row r="20" spans="1:35" ht="18.600000000000001" customHeight="1">
      <c r="A20" s="309"/>
      <c r="B20" s="292"/>
      <c r="C20" s="292"/>
      <c r="D20" s="292"/>
      <c r="E20" s="292"/>
      <c r="F20" s="292"/>
      <c r="G20" s="449"/>
      <c r="I20" s="259"/>
      <c r="J20" s="259"/>
      <c r="K20" s="259"/>
      <c r="L20" s="259"/>
      <c r="AE20" s="218"/>
      <c r="AF20" s="218"/>
      <c r="AH20" s="218"/>
      <c r="AI20" s="218"/>
    </row>
    <row r="21" spans="1:35" ht="30.75" customHeight="1">
      <c r="A21" s="408"/>
      <c r="B21" s="408"/>
      <c r="C21" s="408"/>
      <c r="D21" s="408"/>
      <c r="E21" s="408"/>
      <c r="F21" s="408"/>
      <c r="G21" s="408"/>
      <c r="H21" s="249"/>
      <c r="I21" s="259"/>
      <c r="J21" s="259"/>
      <c r="K21" s="259"/>
      <c r="L21" s="259"/>
      <c r="AD21" s="247" t="s">
        <v>426</v>
      </c>
      <c r="AE21" s="219" t="e">
        <f>#REF!-#REF!</f>
        <v>#REF!</v>
      </c>
      <c r="AG21" s="247" t="s">
        <v>427</v>
      </c>
      <c r="AH21" s="219" t="e">
        <f>#REF!-#REF!</f>
        <v>#REF!</v>
      </c>
    </row>
    <row r="22" spans="1:35" ht="18.600000000000001" customHeight="1">
      <c r="A22" s="1333"/>
      <c r="B22" s="1333"/>
      <c r="C22" s="1333"/>
      <c r="D22" s="1333"/>
      <c r="E22" s="1333"/>
      <c r="F22" s="1333"/>
      <c r="G22" s="1333"/>
      <c r="I22" s="259"/>
      <c r="J22" s="259"/>
      <c r="K22" s="259"/>
      <c r="L22" s="259"/>
      <c r="AD22" s="174" t="s">
        <v>275</v>
      </c>
      <c r="AE22" s="247" t="e">
        <f>IF(#REF!&gt;0,#REF!&amp; " Item(s) in Sch-3", "")</f>
        <v>#REF!</v>
      </c>
      <c r="AF22" s="219"/>
    </row>
    <row r="23" spans="1:35" ht="28.15" customHeight="1">
      <c r="A23" s="363"/>
      <c r="B23" s="363"/>
      <c r="C23" s="1258" t="s">
        <v>428</v>
      </c>
      <c r="D23" s="1258"/>
      <c r="E23" s="1258"/>
      <c r="F23" s="1258"/>
      <c r="G23" s="1258"/>
      <c r="I23" s="259"/>
      <c r="J23" s="259"/>
      <c r="K23" s="259"/>
      <c r="L23" s="259"/>
      <c r="AE23" s="247"/>
      <c r="AF23" s="219"/>
    </row>
    <row r="24" spans="1:35" ht="28.15" customHeight="1">
      <c r="A24" s="91" t="s">
        <v>255</v>
      </c>
      <c r="B24" s="106" t="str">
        <f>'Sch-1d'!B136</f>
        <v>--</v>
      </c>
      <c r="C24" s="1258" t="str">
        <f>"Printed Name   : " &amp; 'Sch-1d'!M137</f>
        <v xml:space="preserve">Printed Name   : </v>
      </c>
      <c r="D24" s="1258"/>
      <c r="E24" s="1258"/>
      <c r="F24" s="1258"/>
      <c r="G24" s="1258"/>
      <c r="I24" s="259"/>
      <c r="J24" s="259"/>
      <c r="K24" s="259"/>
      <c r="L24" s="259"/>
    </row>
    <row r="25" spans="1:35" ht="28.15" customHeight="1">
      <c r="A25" s="91" t="s">
        <v>256</v>
      </c>
      <c r="B25" s="102" t="str">
        <f>'Sch-1d'!B137</f>
        <v/>
      </c>
      <c r="C25" s="1258" t="str">
        <f>"Designation      : " &amp; 'Sch-1d'!M138</f>
        <v xml:space="preserve">Designation      : </v>
      </c>
      <c r="D25" s="1258"/>
      <c r="E25" s="1258"/>
      <c r="F25" s="1258"/>
      <c r="G25" s="1258"/>
      <c r="I25" s="259"/>
      <c r="J25" s="259"/>
      <c r="K25" s="259"/>
      <c r="L25" s="259"/>
    </row>
    <row r="26" spans="1:35" ht="28.15" customHeight="1">
      <c r="A26" s="81"/>
      <c r="B26" s="80"/>
      <c r="C26" s="1258" t="s">
        <v>429</v>
      </c>
      <c r="D26" s="1258"/>
      <c r="E26" s="1258"/>
      <c r="F26" s="1258"/>
      <c r="G26" s="1258"/>
      <c r="I26" s="259"/>
      <c r="J26" s="259"/>
      <c r="K26" s="259"/>
      <c r="L26" s="259"/>
    </row>
    <row r="27" spans="1:35" ht="28.15" customHeight="1">
      <c r="A27" s="81"/>
      <c r="B27" s="80"/>
      <c r="C27" s="292"/>
      <c r="D27" s="292"/>
      <c r="E27" s="292"/>
      <c r="F27" s="292"/>
      <c r="G27" s="292"/>
      <c r="I27" s="259"/>
      <c r="J27" s="259"/>
      <c r="K27" s="259"/>
      <c r="L27" s="259"/>
    </row>
    <row r="28" spans="1:35" ht="36.75" customHeight="1">
      <c r="A28" s="103" t="s">
        <v>420</v>
      </c>
      <c r="B28" s="1334" t="s">
        <v>421</v>
      </c>
      <c r="C28" s="1334"/>
      <c r="D28" s="1334"/>
      <c r="E28" s="1334"/>
      <c r="F28" s="1334"/>
      <c r="G28" s="1334"/>
      <c r="I28" s="259"/>
      <c r="J28" s="259"/>
      <c r="K28" s="259"/>
      <c r="L28" s="259"/>
    </row>
    <row r="29" spans="1:35" ht="31.5" customHeight="1">
      <c r="A29" s="294"/>
      <c r="B29" s="24"/>
      <c r="C29" s="24"/>
      <c r="D29" s="24"/>
      <c r="E29" s="24"/>
      <c r="F29" s="24"/>
      <c r="G29" s="24"/>
      <c r="H29" s="250"/>
      <c r="I29" s="259"/>
      <c r="J29" s="259"/>
      <c r="K29" s="259"/>
      <c r="L29" s="259"/>
    </row>
    <row r="101" spans="1:12" s="174" customFormat="1">
      <c r="A101" s="195"/>
      <c r="B101" s="183"/>
      <c r="C101" s="183"/>
      <c r="D101" s="183"/>
      <c r="E101" s="183"/>
      <c r="F101" s="183"/>
      <c r="G101" s="183"/>
      <c r="H101" s="248"/>
      <c r="I101" s="259"/>
      <c r="J101" s="259"/>
      <c r="K101" s="259"/>
      <c r="L101" s="259"/>
    </row>
    <row r="102" spans="1:12" s="174" customFormat="1">
      <c r="A102" s="195"/>
      <c r="B102" s="183"/>
      <c r="C102" s="183"/>
      <c r="D102" s="183"/>
      <c r="E102" s="183"/>
      <c r="F102" s="183"/>
      <c r="G102" s="183"/>
      <c r="H102" s="248"/>
      <c r="I102" s="259"/>
      <c r="J102" s="259"/>
      <c r="K102" s="259"/>
      <c r="L102" s="259"/>
    </row>
    <row r="103" spans="1:12" s="174" customFormat="1">
      <c r="A103" s="195"/>
      <c r="B103" s="183"/>
      <c r="C103" s="183"/>
      <c r="D103" s="183"/>
      <c r="E103" s="183"/>
      <c r="F103" s="183"/>
      <c r="G103" s="183"/>
      <c r="H103" s="248"/>
      <c r="I103" s="259"/>
      <c r="J103" s="259"/>
      <c r="K103" s="259"/>
      <c r="L103" s="259"/>
    </row>
    <row r="104" spans="1:12" s="259" customFormat="1" hidden="1">
      <c r="A104" s="176" t="str">
        <f>A1</f>
        <v>Specification No.:   NR3/NT/W-TW/DOM/K00/26/03307 (RFx No. 5002005174)</v>
      </c>
      <c r="B104" s="91"/>
      <c r="C104" s="179"/>
      <c r="D104" s="179"/>
      <c r="E104" s="179"/>
      <c r="F104" s="179"/>
      <c r="G104" s="179"/>
      <c r="H104" s="178"/>
    </row>
    <row r="105" spans="1:12" s="259" customFormat="1" hidden="1">
      <c r="A105" s="59"/>
      <c r="B105" s="80"/>
      <c r="C105" s="81"/>
      <c r="D105" s="81"/>
      <c r="E105" s="81"/>
      <c r="F105" s="81"/>
      <c r="G105" s="81"/>
      <c r="H105" s="178"/>
    </row>
    <row r="106" spans="1:12" s="259" customFormat="1" ht="35.25" hidden="1" customHeight="1">
      <c r="A106" s="1327" t="str">
        <f t="shared" ref="A106:C107" si="0">A3</f>
        <v xml:space="preserve">Rate Contract (Package-B) for transmission line erection works including supply of tower accessories for transmission lines above 400 kV level for upcoming transmission line diversion projects and small RTM works upto 5 km route length in NR-III region  </v>
      </c>
      <c r="B106" s="1327">
        <f t="shared" si="0"/>
        <v>0</v>
      </c>
      <c r="C106" s="1327">
        <f t="shared" si="0"/>
        <v>0</v>
      </c>
      <c r="D106" s="1327"/>
      <c r="E106" s="1327"/>
      <c r="F106" s="1327"/>
      <c r="G106" s="1327">
        <f>G3</f>
        <v>0</v>
      </c>
      <c r="H106" s="178"/>
    </row>
    <row r="107" spans="1:12" s="259" customFormat="1" hidden="1">
      <c r="A107" s="1332" t="str">
        <f t="shared" si="0"/>
        <v>(SCHEDULE OF RATES AND PRICES : TYPE TEST CHARGES)</v>
      </c>
      <c r="B107" s="1332">
        <f t="shared" si="0"/>
        <v>0</v>
      </c>
      <c r="C107" s="1332">
        <f t="shared" si="0"/>
        <v>0</v>
      </c>
      <c r="D107" s="1332"/>
      <c r="E107" s="1332"/>
      <c r="F107" s="1332"/>
      <c r="G107" s="1332">
        <f>G4</f>
        <v>0</v>
      </c>
      <c r="H107" s="178"/>
    </row>
    <row r="108" spans="1:12" s="259" customFormat="1" hidden="1">
      <c r="A108" s="60"/>
      <c r="B108" s="99"/>
      <c r="C108" s="99"/>
      <c r="D108" s="99"/>
      <c r="E108" s="99"/>
      <c r="F108" s="99"/>
      <c r="G108" s="99"/>
      <c r="H108" s="178"/>
    </row>
    <row r="109" spans="1:12" s="259" customFormat="1" hidden="1">
      <c r="A109" s="23" t="str">
        <f>A6</f>
        <v>Bidder’s Name and Address (Sole Bidder) :</v>
      </c>
      <c r="B109" s="33"/>
      <c r="C109" s="33"/>
      <c r="D109" s="33"/>
      <c r="E109" s="33"/>
      <c r="F109" s="33"/>
      <c r="G109" s="55">
        <f t="shared" ref="G109:G114" si="1">G6</f>
        <v>0</v>
      </c>
      <c r="H109" s="178"/>
    </row>
    <row r="110" spans="1:12" s="259" customFormat="1" hidden="1">
      <c r="A110" s="1328" t="str">
        <f>A7</f>
        <v/>
      </c>
      <c r="B110" s="1328">
        <f t="shared" ref="B110:C114" si="2">B7</f>
        <v>0</v>
      </c>
      <c r="C110" s="1328">
        <f t="shared" si="2"/>
        <v>0</v>
      </c>
      <c r="D110" s="407"/>
      <c r="E110" s="407"/>
      <c r="F110" s="407"/>
      <c r="G110" s="54">
        <f t="shared" si="1"/>
        <v>0</v>
      </c>
      <c r="H110" s="178"/>
    </row>
    <row r="111" spans="1:12" s="259" customFormat="1" hidden="1">
      <c r="A111" s="34" t="str">
        <f>A8</f>
        <v>Name     :</v>
      </c>
      <c r="B111" s="1295" t="str">
        <f t="shared" si="2"/>
        <v xml:space="preserve">…….. …….. …….. …….. …….. …….. </v>
      </c>
      <c r="C111" s="1295">
        <f t="shared" si="2"/>
        <v>0</v>
      </c>
      <c r="D111" s="406"/>
      <c r="E111" s="406"/>
      <c r="F111" s="406"/>
      <c r="G111" s="54">
        <f t="shared" si="1"/>
        <v>0</v>
      </c>
      <c r="H111" s="178"/>
    </row>
    <row r="112" spans="1:12" s="259" customFormat="1" hidden="1">
      <c r="A112" s="34" t="str">
        <f>A9</f>
        <v>Address :</v>
      </c>
      <c r="B112" s="1295" t="str">
        <f t="shared" si="2"/>
        <v xml:space="preserve">…….. …….. …….. …….. …….. …….. </v>
      </c>
      <c r="C112" s="1295">
        <f t="shared" si="2"/>
        <v>0</v>
      </c>
      <c r="D112" s="406"/>
      <c r="E112" s="406"/>
      <c r="F112" s="406"/>
      <c r="G112" s="54">
        <f t="shared" si="1"/>
        <v>0</v>
      </c>
      <c r="H112" s="178"/>
    </row>
    <row r="113" spans="1:35" s="259" customFormat="1" hidden="1">
      <c r="A113" s="35"/>
      <c r="B113" s="1295" t="str">
        <f t="shared" si="2"/>
        <v xml:space="preserve">…….. …….. …….. …….. …….. …….. </v>
      </c>
      <c r="C113" s="1295">
        <f t="shared" si="2"/>
        <v>0</v>
      </c>
      <c r="D113" s="406"/>
      <c r="E113" s="406"/>
      <c r="F113" s="406"/>
      <c r="G113" s="54">
        <f t="shared" si="1"/>
        <v>0</v>
      </c>
      <c r="H113" s="178"/>
    </row>
    <row r="114" spans="1:35" s="259" customFormat="1" hidden="1">
      <c r="A114" s="35"/>
      <c r="B114" s="1295" t="str">
        <f t="shared" si="2"/>
        <v xml:space="preserve">…….. …….. …….. …….. …….. …….. </v>
      </c>
      <c r="C114" s="1295">
        <f t="shared" si="2"/>
        <v>0</v>
      </c>
      <c r="D114" s="406"/>
      <c r="E114" s="406"/>
      <c r="F114" s="406"/>
      <c r="G114" s="54">
        <f t="shared" si="1"/>
        <v>0</v>
      </c>
      <c r="H114" s="178"/>
    </row>
    <row r="115" spans="1:35" s="259" customFormat="1" hidden="1">
      <c r="A115" s="294"/>
      <c r="B115" s="24"/>
      <c r="C115" s="24"/>
      <c r="D115" s="24"/>
      <c r="E115" s="24"/>
      <c r="F115" s="24"/>
      <c r="G115" s="24"/>
      <c r="H115" s="178"/>
    </row>
    <row r="116" spans="1:35" s="259" customFormat="1" ht="33.75" hidden="1" customHeight="1">
      <c r="A116" s="292" t="str">
        <f>A14</f>
        <v>SL. NO.</v>
      </c>
      <c r="B116" s="297" t="str">
        <f>B14</f>
        <v>Description of Test</v>
      </c>
      <c r="C116" s="1336">
        <f>G14</f>
        <v>0</v>
      </c>
      <c r="D116" s="1336"/>
      <c r="E116" s="1336"/>
      <c r="F116" s="1336"/>
      <c r="G116" s="1336"/>
      <c r="H116" s="178"/>
      <c r="AE116" s="1336"/>
      <c r="AF116" s="1336"/>
      <c r="AH116" s="1336"/>
      <c r="AI116" s="1336"/>
    </row>
    <row r="117" spans="1:35" s="259" customFormat="1" hidden="1">
      <c r="A117" s="99" t="e">
        <f>#REF!</f>
        <v>#REF!</v>
      </c>
      <c r="B117" s="99" t="e">
        <f>#REF!</f>
        <v>#REF!</v>
      </c>
      <c r="C117" s="1335" t="e">
        <f>#REF!</f>
        <v>#REF!</v>
      </c>
      <c r="D117" s="1335"/>
      <c r="E117" s="1335"/>
      <c r="F117" s="1335"/>
      <c r="G117" s="1335"/>
      <c r="H117" s="178"/>
      <c r="AE117" s="1335"/>
      <c r="AF117" s="1335"/>
      <c r="AH117" s="1335"/>
      <c r="AI117" s="1335"/>
    </row>
    <row r="118" spans="1:35" s="259" customFormat="1" hidden="1">
      <c r="A118" s="299" t="e">
        <f>#REF!</f>
        <v>#REF!</v>
      </c>
      <c r="B118" s="300" t="e">
        <f>#REF!</f>
        <v>#REF!</v>
      </c>
      <c r="C118" s="1335"/>
      <c r="D118" s="1335"/>
      <c r="E118" s="1335"/>
      <c r="F118" s="1335"/>
      <c r="G118" s="1335"/>
      <c r="H118" s="178"/>
      <c r="AE118" s="1335"/>
      <c r="AF118" s="1335"/>
      <c r="AH118" s="1335"/>
      <c r="AI118" s="1335"/>
    </row>
    <row r="119" spans="1:35" s="259" customFormat="1" hidden="1">
      <c r="A119" s="301" t="e">
        <f>#REF!</f>
        <v>#REF!</v>
      </c>
      <c r="B119" s="302" t="e">
        <f>#REF!</f>
        <v>#REF!</v>
      </c>
      <c r="C119" s="1337" t="e">
        <f>#REF!</f>
        <v>#REF!</v>
      </c>
      <c r="D119" s="1337"/>
      <c r="E119" s="1337"/>
      <c r="F119" s="1337"/>
      <c r="G119" s="1337"/>
      <c r="H119" s="176"/>
      <c r="AE119" s="303"/>
      <c r="AF119" s="303"/>
      <c r="AH119" s="303"/>
      <c r="AI119" s="303"/>
    </row>
    <row r="120" spans="1:35" s="259" customFormat="1" hidden="1">
      <c r="A120" s="301" t="e">
        <f>#REF!</f>
        <v>#REF!</v>
      </c>
      <c r="B120" s="302" t="e">
        <f>#REF!</f>
        <v>#REF!</v>
      </c>
      <c r="C120" s="1337" t="e">
        <f>#REF!</f>
        <v>#REF!</v>
      </c>
      <c r="D120" s="1337"/>
      <c r="E120" s="1337"/>
      <c r="F120" s="1337"/>
      <c r="G120" s="1337"/>
      <c r="H120" s="176"/>
      <c r="AE120" s="304"/>
      <c r="AF120" s="304"/>
      <c r="AH120" s="303"/>
      <c r="AI120" s="304"/>
    </row>
    <row r="121" spans="1:35" s="259" customFormat="1" ht="20.100000000000001" hidden="1" customHeight="1">
      <c r="A121" s="305"/>
      <c r="B121" s="300" t="e">
        <f>#REF!</f>
        <v>#REF!</v>
      </c>
      <c r="C121" s="1337" t="e">
        <f>#REF!</f>
        <v>#REF!</v>
      </c>
      <c r="D121" s="1337"/>
      <c r="E121" s="1337"/>
      <c r="F121" s="1337"/>
      <c r="G121" s="1337"/>
      <c r="H121" s="178"/>
      <c r="AE121" s="304"/>
      <c r="AF121" s="304"/>
      <c r="AH121" s="304"/>
      <c r="AI121" s="304"/>
    </row>
    <row r="122" spans="1:35" s="259" customFormat="1" hidden="1">
      <c r="A122" s="299" t="e">
        <f>#REF!</f>
        <v>#REF!</v>
      </c>
      <c r="B122" s="300" t="e">
        <f>#REF!</f>
        <v>#REF!</v>
      </c>
      <c r="C122" s="1337"/>
      <c r="D122" s="1337"/>
      <c r="E122" s="1337"/>
      <c r="F122" s="1337"/>
      <c r="G122" s="1337"/>
      <c r="H122" s="178"/>
      <c r="AE122" s="1337"/>
      <c r="AF122" s="1337"/>
      <c r="AH122" s="1337"/>
      <c r="AI122" s="1337"/>
    </row>
    <row r="123" spans="1:35" s="259" customFormat="1" hidden="1">
      <c r="A123" s="306" t="e">
        <f>#REF!</f>
        <v>#REF!</v>
      </c>
      <c r="B123" s="300" t="e">
        <f>#REF!</f>
        <v>#REF!</v>
      </c>
      <c r="C123" s="1337"/>
      <c r="D123" s="1337"/>
      <c r="E123" s="1337"/>
      <c r="F123" s="1337"/>
      <c r="G123" s="1337"/>
      <c r="H123" s="178"/>
      <c r="AE123" s="1337"/>
      <c r="AF123" s="1337"/>
      <c r="AH123" s="1337"/>
      <c r="AI123" s="1337"/>
    </row>
    <row r="124" spans="1:35" s="259" customFormat="1" hidden="1">
      <c r="A124" s="307" t="e">
        <f>#REF!</f>
        <v>#REF!</v>
      </c>
      <c r="B124" s="300" t="e">
        <f>#REF!</f>
        <v>#REF!</v>
      </c>
      <c r="C124" s="1337"/>
      <c r="D124" s="1337"/>
      <c r="E124" s="1337"/>
      <c r="F124" s="1337"/>
      <c r="G124" s="1337"/>
      <c r="H124" s="178"/>
      <c r="AE124" s="1337"/>
      <c r="AF124" s="1337"/>
      <c r="AH124" s="1337"/>
      <c r="AI124" s="1337"/>
    </row>
    <row r="125" spans="1:35" s="259" customFormat="1" hidden="1">
      <c r="A125" s="301" t="e">
        <f>#REF!</f>
        <v>#REF!</v>
      </c>
      <c r="B125" s="302" t="e">
        <f>#REF!</f>
        <v>#REF!</v>
      </c>
      <c r="C125" s="1337" t="e">
        <f>#REF!</f>
        <v>#REF!</v>
      </c>
      <c r="D125" s="1337"/>
      <c r="E125" s="1337"/>
      <c r="F125" s="1337"/>
      <c r="G125" s="1337"/>
      <c r="H125" s="176"/>
      <c r="AE125" s="304"/>
      <c r="AF125" s="304"/>
      <c r="AH125" s="303"/>
      <c r="AI125" s="304"/>
    </row>
    <row r="126" spans="1:35" s="259" customFormat="1" hidden="1">
      <c r="A126" s="301" t="e">
        <f>#REF!</f>
        <v>#REF!</v>
      </c>
      <c r="B126" s="302" t="e">
        <f>#REF!</f>
        <v>#REF!</v>
      </c>
      <c r="C126" s="1337" t="e">
        <f>#REF!</f>
        <v>#REF!</v>
      </c>
      <c r="D126" s="1337"/>
      <c r="E126" s="1337"/>
      <c r="F126" s="1337"/>
      <c r="G126" s="1337"/>
      <c r="H126" s="176"/>
      <c r="AE126" s="304"/>
      <c r="AF126" s="304"/>
      <c r="AH126" s="303"/>
      <c r="AI126" s="304"/>
    </row>
    <row r="127" spans="1:35" s="259" customFormat="1" hidden="1">
      <c r="A127" s="301" t="e">
        <f>#REF!</f>
        <v>#REF!</v>
      </c>
      <c r="B127" s="302" t="e">
        <f>#REF!</f>
        <v>#REF!</v>
      </c>
      <c r="C127" s="1337" t="e">
        <f>#REF!</f>
        <v>#REF!</v>
      </c>
      <c r="D127" s="1337"/>
      <c r="E127" s="1337"/>
      <c r="F127" s="1337"/>
      <c r="G127" s="1337"/>
      <c r="H127" s="176"/>
      <c r="AE127" s="304"/>
      <c r="AF127" s="304"/>
      <c r="AH127" s="303"/>
      <c r="AI127" s="304"/>
    </row>
    <row r="128" spans="1:35" s="259" customFormat="1" hidden="1">
      <c r="A128" s="301" t="e">
        <f>#REF!</f>
        <v>#REF!</v>
      </c>
      <c r="B128" s="302" t="e">
        <f>#REF!</f>
        <v>#REF!</v>
      </c>
      <c r="C128" s="1337" t="e">
        <f>#REF!</f>
        <v>#REF!</v>
      </c>
      <c r="D128" s="1337"/>
      <c r="E128" s="1337"/>
      <c r="F128" s="1337"/>
      <c r="G128" s="1337"/>
      <c r="H128" s="176"/>
      <c r="AE128" s="304"/>
      <c r="AF128" s="304"/>
      <c r="AH128" s="303"/>
      <c r="AI128" s="304"/>
    </row>
    <row r="129" spans="1:35" s="259" customFormat="1" hidden="1">
      <c r="A129" s="301"/>
      <c r="B129" s="300" t="e">
        <f>#REF!</f>
        <v>#REF!</v>
      </c>
      <c r="C129" s="1337" t="e">
        <f>#REF!</f>
        <v>#REF!</v>
      </c>
      <c r="D129" s="1337"/>
      <c r="E129" s="1337"/>
      <c r="F129" s="1337"/>
      <c r="G129" s="1337"/>
      <c r="H129" s="176"/>
      <c r="AE129" s="304"/>
      <c r="AF129" s="304"/>
      <c r="AH129" s="304"/>
      <c r="AI129" s="304"/>
    </row>
    <row r="130" spans="1:35" s="259" customFormat="1" ht="20.100000000000001" hidden="1" customHeight="1">
      <c r="A130" s="307" t="e">
        <f>#REF!</f>
        <v>#REF!</v>
      </c>
      <c r="B130" s="300" t="e">
        <f>#REF!</f>
        <v>#REF!</v>
      </c>
      <c r="C130" s="1337"/>
      <c r="D130" s="1337"/>
      <c r="E130" s="1337"/>
      <c r="F130" s="1337"/>
      <c r="G130" s="1337"/>
      <c r="H130" s="176"/>
      <c r="AE130" s="304"/>
      <c r="AF130" s="304"/>
      <c r="AH130" s="304"/>
      <c r="AI130" s="304"/>
    </row>
    <row r="131" spans="1:35" s="259" customFormat="1" hidden="1">
      <c r="A131" s="301" t="e">
        <f>#REF!</f>
        <v>#REF!</v>
      </c>
      <c r="B131" s="302" t="e">
        <f>#REF!</f>
        <v>#REF!</v>
      </c>
      <c r="C131" s="1337" t="e">
        <f>#REF!</f>
        <v>#REF!</v>
      </c>
      <c r="D131" s="1337"/>
      <c r="E131" s="1337"/>
      <c r="F131" s="1337"/>
      <c r="G131" s="1337"/>
      <c r="H131" s="176"/>
      <c r="AE131" s="304"/>
      <c r="AF131" s="304"/>
      <c r="AH131" s="303"/>
      <c r="AI131" s="304"/>
    </row>
    <row r="132" spans="1:35" s="259" customFormat="1" hidden="1">
      <c r="A132" s="301" t="e">
        <f>#REF!</f>
        <v>#REF!</v>
      </c>
      <c r="B132" s="302" t="e">
        <f>#REF!</f>
        <v>#REF!</v>
      </c>
      <c r="C132" s="1337" t="e">
        <f>#REF!</f>
        <v>#REF!</v>
      </c>
      <c r="D132" s="1337"/>
      <c r="E132" s="1337"/>
      <c r="F132" s="1337"/>
      <c r="G132" s="1337"/>
      <c r="H132" s="176"/>
      <c r="AE132" s="304"/>
      <c r="AF132" s="304"/>
      <c r="AH132" s="303"/>
      <c r="AI132" s="304"/>
    </row>
    <row r="133" spans="1:35" s="259" customFormat="1" ht="20.100000000000001" hidden="1" customHeight="1">
      <c r="A133" s="301" t="e">
        <f>#REF!</f>
        <v>#REF!</v>
      </c>
      <c r="B133" s="302" t="e">
        <f>#REF!</f>
        <v>#REF!</v>
      </c>
      <c r="C133" s="1337" t="e">
        <f>#REF!</f>
        <v>#REF!</v>
      </c>
      <c r="D133" s="1337"/>
      <c r="E133" s="1337"/>
      <c r="F133" s="1337"/>
      <c r="G133" s="1337"/>
      <c r="H133" s="176"/>
      <c r="AE133" s="304"/>
      <c r="AF133" s="304"/>
      <c r="AH133" s="303"/>
      <c r="AI133" s="304"/>
    </row>
    <row r="134" spans="1:35" s="259" customFormat="1" hidden="1">
      <c r="A134" s="301" t="e">
        <f>#REF!</f>
        <v>#REF!</v>
      </c>
      <c r="B134" s="302" t="e">
        <f>#REF!</f>
        <v>#REF!</v>
      </c>
      <c r="C134" s="1337" t="e">
        <f>#REF!</f>
        <v>#REF!</v>
      </c>
      <c r="D134" s="1337"/>
      <c r="E134" s="1337"/>
      <c r="F134" s="1337"/>
      <c r="G134" s="1337"/>
      <c r="H134" s="176"/>
      <c r="AE134" s="304"/>
      <c r="AF134" s="304"/>
      <c r="AH134" s="303"/>
      <c r="AI134" s="304"/>
    </row>
    <row r="135" spans="1:35" s="260" customFormat="1" ht="20.100000000000001" hidden="1" customHeight="1">
      <c r="A135" s="308"/>
      <c r="B135" s="300" t="e">
        <f>#REF!</f>
        <v>#REF!</v>
      </c>
      <c r="C135" s="1337" t="e">
        <f>#REF!</f>
        <v>#REF!</v>
      </c>
      <c r="D135" s="1337"/>
      <c r="E135" s="1337"/>
      <c r="F135" s="1337"/>
      <c r="G135" s="1337"/>
      <c r="H135" s="176"/>
      <c r="AE135" s="304"/>
      <c r="AF135" s="304"/>
      <c r="AH135" s="304"/>
      <c r="AI135" s="304"/>
    </row>
    <row r="136" spans="1:35" s="259" customFormat="1" ht="24" hidden="1" customHeight="1">
      <c r="A136" s="307" t="e">
        <f>#REF!</f>
        <v>#REF!</v>
      </c>
      <c r="B136" s="300" t="e">
        <f>#REF!</f>
        <v>#REF!</v>
      </c>
      <c r="C136" s="1337"/>
      <c r="D136" s="1337"/>
      <c r="E136" s="1337"/>
      <c r="F136" s="1337"/>
      <c r="G136" s="1337"/>
      <c r="H136" s="176"/>
      <c r="AE136" s="304"/>
      <c r="AF136" s="304"/>
      <c r="AH136" s="304"/>
      <c r="AI136" s="304"/>
    </row>
    <row r="137" spans="1:35" s="259" customFormat="1" hidden="1">
      <c r="A137" s="301" t="e">
        <f>#REF!</f>
        <v>#REF!</v>
      </c>
      <c r="B137" s="302" t="e">
        <f>#REF!</f>
        <v>#REF!</v>
      </c>
      <c r="C137" s="1337" t="e">
        <f>#REF!</f>
        <v>#REF!</v>
      </c>
      <c r="D137" s="1337"/>
      <c r="E137" s="1337"/>
      <c r="F137" s="1337"/>
      <c r="G137" s="1337"/>
      <c r="H137" s="176"/>
      <c r="AE137" s="304"/>
      <c r="AF137" s="304"/>
      <c r="AH137" s="303"/>
      <c r="AI137" s="304"/>
    </row>
    <row r="138" spans="1:35" s="259" customFormat="1" hidden="1">
      <c r="A138" s="301" t="e">
        <f>#REF!</f>
        <v>#REF!</v>
      </c>
      <c r="B138" s="302" t="e">
        <f>#REF!</f>
        <v>#REF!</v>
      </c>
      <c r="C138" s="1337" t="e">
        <f>#REF!</f>
        <v>#REF!</v>
      </c>
      <c r="D138" s="1337"/>
      <c r="E138" s="1337"/>
      <c r="F138" s="1337"/>
      <c r="G138" s="1337"/>
      <c r="H138" s="176"/>
      <c r="AE138" s="304"/>
      <c r="AF138" s="304"/>
      <c r="AH138" s="303"/>
      <c r="AI138" s="304"/>
    </row>
    <row r="139" spans="1:35" s="259" customFormat="1" ht="33" hidden="1" customHeight="1">
      <c r="A139" s="301" t="e">
        <f>#REF!</f>
        <v>#REF!</v>
      </c>
      <c r="B139" s="302" t="e">
        <f>#REF!</f>
        <v>#REF!</v>
      </c>
      <c r="C139" s="1337" t="e">
        <f>#REF!</f>
        <v>#REF!</v>
      </c>
      <c r="D139" s="1337"/>
      <c r="E139" s="1337"/>
      <c r="F139" s="1337"/>
      <c r="G139" s="1337"/>
      <c r="H139" s="176"/>
      <c r="AE139" s="304"/>
      <c r="AF139" s="304"/>
      <c r="AH139" s="303"/>
      <c r="AI139" s="304"/>
    </row>
    <row r="140" spans="1:35" s="260" customFormat="1" ht="20.100000000000001" hidden="1" customHeight="1">
      <c r="A140" s="301"/>
      <c r="B140" s="300" t="e">
        <f>#REF!</f>
        <v>#REF!</v>
      </c>
      <c r="C140" s="1337" t="e">
        <f>#REF!</f>
        <v>#REF!</v>
      </c>
      <c r="D140" s="1337"/>
      <c r="E140" s="1337"/>
      <c r="F140" s="1337"/>
      <c r="G140" s="1337"/>
      <c r="H140" s="176"/>
      <c r="AE140" s="304"/>
      <c r="AF140" s="304"/>
      <c r="AH140" s="304"/>
      <c r="AI140" s="304"/>
    </row>
    <row r="141" spans="1:35" s="259" customFormat="1" ht="20.100000000000001" hidden="1" customHeight="1">
      <c r="A141" s="307" t="e">
        <f>#REF!</f>
        <v>#REF!</v>
      </c>
      <c r="B141" s="300" t="e">
        <f>#REF!</f>
        <v>#REF!</v>
      </c>
      <c r="C141" s="1337"/>
      <c r="D141" s="1337"/>
      <c r="E141" s="1337"/>
      <c r="F141" s="1337"/>
      <c r="G141" s="1337"/>
      <c r="H141" s="176"/>
      <c r="AE141" s="304"/>
      <c r="AF141" s="304"/>
      <c r="AH141" s="304"/>
      <c r="AI141" s="304"/>
    </row>
    <row r="142" spans="1:35" s="259" customFormat="1" hidden="1">
      <c r="A142" s="301" t="e">
        <f>#REF!</f>
        <v>#REF!</v>
      </c>
      <c r="B142" s="302" t="e">
        <f>#REF!</f>
        <v>#REF!</v>
      </c>
      <c r="C142" s="1337" t="e">
        <f>#REF!</f>
        <v>#REF!</v>
      </c>
      <c r="D142" s="1337"/>
      <c r="E142" s="1337"/>
      <c r="F142" s="1337"/>
      <c r="G142" s="1337"/>
      <c r="H142" s="176"/>
      <c r="AE142" s="304"/>
      <c r="AF142" s="304"/>
      <c r="AH142" s="303"/>
      <c r="AI142" s="304"/>
    </row>
    <row r="143" spans="1:35" s="259" customFormat="1" hidden="1">
      <c r="A143" s="301" t="e">
        <f>#REF!</f>
        <v>#REF!</v>
      </c>
      <c r="B143" s="302" t="e">
        <f>#REF!</f>
        <v>#REF!</v>
      </c>
      <c r="C143" s="1337" t="e">
        <f>#REF!</f>
        <v>#REF!</v>
      </c>
      <c r="D143" s="1337"/>
      <c r="E143" s="1337"/>
      <c r="F143" s="1337"/>
      <c r="G143" s="1337"/>
      <c r="H143" s="176"/>
      <c r="AE143" s="304"/>
      <c r="AF143" s="304"/>
      <c r="AH143" s="303"/>
      <c r="AI143" s="304"/>
    </row>
    <row r="144" spans="1:35" s="259" customFormat="1" hidden="1">
      <c r="A144" s="301" t="e">
        <f>#REF!</f>
        <v>#REF!</v>
      </c>
      <c r="B144" s="302" t="e">
        <f>#REF!</f>
        <v>#REF!</v>
      </c>
      <c r="C144" s="1337" t="e">
        <f>#REF!</f>
        <v>#REF!</v>
      </c>
      <c r="D144" s="1337"/>
      <c r="E144" s="1337"/>
      <c r="F144" s="1337"/>
      <c r="G144" s="1337"/>
      <c r="H144" s="176"/>
      <c r="AE144" s="304"/>
      <c r="AF144" s="304"/>
      <c r="AH144" s="303"/>
      <c r="AI144" s="304"/>
    </row>
    <row r="145" spans="1:35" s="259" customFormat="1" hidden="1">
      <c r="A145" s="301"/>
      <c r="B145" s="300" t="e">
        <f>#REF!</f>
        <v>#REF!</v>
      </c>
      <c r="C145" s="1337" t="e">
        <f>#REF!</f>
        <v>#REF!</v>
      </c>
      <c r="D145" s="1337"/>
      <c r="E145" s="1337"/>
      <c r="F145" s="1337"/>
      <c r="G145" s="1337"/>
      <c r="H145" s="176"/>
      <c r="AE145" s="304"/>
      <c r="AF145" s="304"/>
      <c r="AH145" s="304"/>
      <c r="AI145" s="304"/>
    </row>
    <row r="146" spans="1:35" s="259" customFormat="1" ht="20.100000000000001" hidden="1" customHeight="1">
      <c r="A146" s="307" t="e">
        <f>#REF!</f>
        <v>#REF!</v>
      </c>
      <c r="B146" s="300" t="e">
        <f>#REF!</f>
        <v>#REF!</v>
      </c>
      <c r="C146" s="1337"/>
      <c r="D146" s="1337"/>
      <c r="E146" s="1337"/>
      <c r="F146" s="1337"/>
      <c r="G146" s="1337"/>
      <c r="H146" s="176"/>
      <c r="AE146" s="304"/>
      <c r="AF146" s="304"/>
      <c r="AH146" s="304"/>
      <c r="AI146" s="304"/>
    </row>
    <row r="147" spans="1:35" s="259" customFormat="1" hidden="1">
      <c r="A147" s="301" t="e">
        <f>#REF!</f>
        <v>#REF!</v>
      </c>
      <c r="B147" s="302" t="e">
        <f>#REF!</f>
        <v>#REF!</v>
      </c>
      <c r="C147" s="1337" t="e">
        <f>#REF!</f>
        <v>#REF!</v>
      </c>
      <c r="D147" s="1337"/>
      <c r="E147" s="1337"/>
      <c r="F147" s="1337"/>
      <c r="G147" s="1337"/>
      <c r="H147" s="176"/>
      <c r="AE147" s="304"/>
      <c r="AF147" s="304"/>
      <c r="AH147" s="303"/>
      <c r="AI147" s="304"/>
    </row>
    <row r="148" spans="1:35" s="259" customFormat="1" hidden="1">
      <c r="A148" s="301" t="e">
        <f>#REF!</f>
        <v>#REF!</v>
      </c>
      <c r="B148" s="302" t="e">
        <f>#REF!</f>
        <v>#REF!</v>
      </c>
      <c r="C148" s="1337" t="e">
        <f>#REF!</f>
        <v>#REF!</v>
      </c>
      <c r="D148" s="1337"/>
      <c r="E148" s="1337"/>
      <c r="F148" s="1337"/>
      <c r="G148" s="1337"/>
      <c r="H148" s="176"/>
      <c r="AE148" s="304"/>
      <c r="AF148" s="304"/>
      <c r="AH148" s="303"/>
      <c r="AI148" s="304"/>
    </row>
    <row r="149" spans="1:35" s="259" customFormat="1" hidden="1">
      <c r="A149" s="301" t="e">
        <f>#REF!</f>
        <v>#REF!</v>
      </c>
      <c r="B149" s="302" t="e">
        <f>#REF!</f>
        <v>#REF!</v>
      </c>
      <c r="C149" s="1337" t="e">
        <f>#REF!</f>
        <v>#REF!</v>
      </c>
      <c r="D149" s="1337"/>
      <c r="E149" s="1337"/>
      <c r="F149" s="1337"/>
      <c r="G149" s="1337"/>
      <c r="H149" s="176"/>
      <c r="AE149" s="304"/>
      <c r="AF149" s="304"/>
      <c r="AH149" s="303"/>
      <c r="AI149" s="304"/>
    </row>
    <row r="150" spans="1:35" s="259" customFormat="1" hidden="1">
      <c r="A150" s="301" t="e">
        <f>#REF!</f>
        <v>#REF!</v>
      </c>
      <c r="B150" s="302" t="e">
        <f>#REF!</f>
        <v>#REF!</v>
      </c>
      <c r="C150" s="1337" t="e">
        <f>#REF!</f>
        <v>#REF!</v>
      </c>
      <c r="D150" s="1337"/>
      <c r="E150" s="1337"/>
      <c r="F150" s="1337"/>
      <c r="G150" s="1337"/>
      <c r="H150" s="176"/>
      <c r="AE150" s="304"/>
      <c r="AF150" s="304"/>
      <c r="AH150" s="303"/>
      <c r="AI150" s="304"/>
    </row>
    <row r="151" spans="1:35" s="260" customFormat="1" ht="20.100000000000001" hidden="1" customHeight="1">
      <c r="A151" s="301"/>
      <c r="B151" s="300" t="e">
        <f>#REF!</f>
        <v>#REF!</v>
      </c>
      <c r="C151" s="1337" t="e">
        <f>#REF!</f>
        <v>#REF!</v>
      </c>
      <c r="D151" s="1337"/>
      <c r="E151" s="1337"/>
      <c r="F151" s="1337"/>
      <c r="G151" s="1337"/>
      <c r="H151" s="176"/>
      <c r="AE151" s="304"/>
      <c r="AF151" s="304"/>
      <c r="AH151" s="304"/>
      <c r="AI151" s="304"/>
    </row>
    <row r="152" spans="1:35" s="259" customFormat="1" ht="20.100000000000001" hidden="1" customHeight="1">
      <c r="A152" s="309"/>
      <c r="B152" s="300" t="e">
        <f>#REF!</f>
        <v>#REF!</v>
      </c>
      <c r="C152" s="1337" t="e">
        <f>#REF!</f>
        <v>#REF!</v>
      </c>
      <c r="D152" s="1337"/>
      <c r="E152" s="1337"/>
      <c r="F152" s="1337"/>
      <c r="G152" s="1337"/>
      <c r="H152" s="176"/>
      <c r="AE152" s="304"/>
      <c r="AF152" s="304"/>
      <c r="AH152" s="304"/>
      <c r="AI152" s="304"/>
    </row>
    <row r="153" spans="1:35" s="259" customFormat="1" hidden="1">
      <c r="A153" s="309"/>
      <c r="B153" s="300"/>
      <c r="C153" s="1337"/>
      <c r="D153" s="1337"/>
      <c r="E153" s="1337"/>
      <c r="F153" s="1337"/>
      <c r="G153" s="1337"/>
      <c r="H153" s="176"/>
      <c r="AE153" s="304"/>
      <c r="AF153" s="304"/>
      <c r="AH153" s="304"/>
      <c r="AI153" s="304"/>
    </row>
    <row r="154" spans="1:35" s="259" customFormat="1" ht="20.100000000000001" hidden="1" customHeight="1">
      <c r="A154" s="306" t="e">
        <f>#REF!</f>
        <v>#REF!</v>
      </c>
      <c r="B154" s="300" t="e">
        <f>#REF!</f>
        <v>#REF!</v>
      </c>
      <c r="C154" s="1337"/>
      <c r="D154" s="1337"/>
      <c r="E154" s="1337"/>
      <c r="F154" s="1337"/>
      <c r="G154" s="1337"/>
      <c r="H154" s="176"/>
      <c r="AE154" s="304"/>
      <c r="AF154" s="304"/>
      <c r="AH154" s="304"/>
      <c r="AI154" s="304"/>
    </row>
    <row r="155" spans="1:35" s="259" customFormat="1" ht="30" hidden="1" customHeight="1">
      <c r="A155" s="307" t="e">
        <f>#REF!</f>
        <v>#REF!</v>
      </c>
      <c r="B155" s="300" t="e">
        <f>#REF!</f>
        <v>#REF!</v>
      </c>
      <c r="C155" s="1337"/>
      <c r="D155" s="1337"/>
      <c r="E155" s="1337"/>
      <c r="F155" s="1337"/>
      <c r="G155" s="1337"/>
      <c r="H155" s="176"/>
      <c r="AE155" s="304"/>
      <c r="AF155" s="304"/>
      <c r="AH155" s="304"/>
      <c r="AI155" s="304"/>
    </row>
    <row r="156" spans="1:35" s="259" customFormat="1" hidden="1">
      <c r="A156" s="301" t="e">
        <f>#REF!</f>
        <v>#REF!</v>
      </c>
      <c r="B156" s="302" t="e">
        <f>#REF!</f>
        <v>#REF!</v>
      </c>
      <c r="C156" s="1337" t="e">
        <f>#REF!</f>
        <v>#REF!</v>
      </c>
      <c r="D156" s="1337"/>
      <c r="E156" s="1337"/>
      <c r="F156" s="1337"/>
      <c r="G156" s="1337"/>
      <c r="H156" s="176"/>
      <c r="AE156" s="304"/>
      <c r="AF156" s="304"/>
      <c r="AH156" s="303"/>
      <c r="AI156" s="304"/>
    </row>
    <row r="157" spans="1:35" s="259" customFormat="1" hidden="1">
      <c r="A157" s="301" t="e">
        <f>#REF!</f>
        <v>#REF!</v>
      </c>
      <c r="B157" s="302" t="e">
        <f>#REF!</f>
        <v>#REF!</v>
      </c>
      <c r="C157" s="1337" t="e">
        <f>#REF!</f>
        <v>#REF!</v>
      </c>
      <c r="D157" s="1337"/>
      <c r="E157" s="1337"/>
      <c r="F157" s="1337"/>
      <c r="G157" s="1337"/>
      <c r="H157" s="176"/>
      <c r="AE157" s="304"/>
      <c r="AF157" s="304"/>
      <c r="AH157" s="303"/>
      <c r="AI157" s="304"/>
    </row>
    <row r="158" spans="1:35" s="259" customFormat="1" hidden="1">
      <c r="A158" s="301" t="e">
        <f>#REF!</f>
        <v>#REF!</v>
      </c>
      <c r="B158" s="302" t="e">
        <f>#REF!</f>
        <v>#REF!</v>
      </c>
      <c r="C158" s="1337" t="e">
        <f>#REF!</f>
        <v>#REF!</v>
      </c>
      <c r="D158" s="1337"/>
      <c r="E158" s="1337"/>
      <c r="F158" s="1337"/>
      <c r="G158" s="1337"/>
      <c r="H158" s="176"/>
      <c r="AE158" s="304"/>
      <c r="AF158" s="304"/>
      <c r="AH158" s="303"/>
      <c r="AI158" s="304"/>
    </row>
    <row r="159" spans="1:35" s="259" customFormat="1" ht="20.100000000000001" hidden="1" customHeight="1">
      <c r="A159" s="310"/>
      <c r="B159" s="300" t="e">
        <f>#REF!</f>
        <v>#REF!</v>
      </c>
      <c r="C159" s="1337" t="e">
        <f>#REF!</f>
        <v>#REF!</v>
      </c>
      <c r="D159" s="1337"/>
      <c r="E159" s="1337"/>
      <c r="F159" s="1337"/>
      <c r="G159" s="1337"/>
      <c r="H159" s="176"/>
      <c r="AE159" s="304"/>
      <c r="AF159" s="304"/>
      <c r="AH159" s="304"/>
      <c r="AI159" s="304"/>
    </row>
    <row r="160" spans="1:35" s="259" customFormat="1" ht="20.100000000000001" hidden="1" customHeight="1">
      <c r="A160" s="309"/>
      <c r="B160" s="300" t="e">
        <f>#REF!</f>
        <v>#REF!</v>
      </c>
      <c r="C160" s="1337" t="e">
        <f>#REF!</f>
        <v>#REF!</v>
      </c>
      <c r="D160" s="1337"/>
      <c r="E160" s="1337"/>
      <c r="F160" s="1337"/>
      <c r="G160" s="1337"/>
      <c r="H160" s="176"/>
      <c r="AE160" s="304"/>
      <c r="AF160" s="304"/>
      <c r="AH160" s="304"/>
      <c r="AI160" s="304"/>
    </row>
    <row r="161" spans="1:35" s="259" customFormat="1" ht="20.100000000000001" hidden="1" customHeight="1">
      <c r="A161" s="299" t="e">
        <f>#REF!</f>
        <v>#REF!</v>
      </c>
      <c r="B161" s="300" t="e">
        <f>#REF!</f>
        <v>#REF!</v>
      </c>
      <c r="C161" s="1337"/>
      <c r="D161" s="1337"/>
      <c r="E161" s="1337"/>
      <c r="F161" s="1337"/>
      <c r="G161" s="1337"/>
      <c r="H161" s="176"/>
      <c r="AE161" s="304"/>
      <c r="AF161" s="304"/>
      <c r="AH161" s="304"/>
      <c r="AI161" s="304"/>
    </row>
    <row r="162" spans="1:35" s="259" customFormat="1" ht="30" hidden="1" customHeight="1">
      <c r="A162" s="306" t="e">
        <f>#REF!</f>
        <v>#REF!</v>
      </c>
      <c r="B162" s="300" t="e">
        <f>#REF!</f>
        <v>#REF!</v>
      </c>
      <c r="C162" s="1337"/>
      <c r="D162" s="1337"/>
      <c r="E162" s="1337"/>
      <c r="F162" s="1337"/>
      <c r="G162" s="1337"/>
      <c r="H162" s="176"/>
      <c r="AE162" s="304"/>
      <c r="AF162" s="304"/>
      <c r="AH162" s="304"/>
      <c r="AI162" s="304"/>
    </row>
    <row r="163" spans="1:35" s="259" customFormat="1" ht="20.100000000000001" hidden="1" customHeight="1">
      <c r="A163" s="301" t="e">
        <f>#REF!</f>
        <v>#REF!</v>
      </c>
      <c r="B163" s="302" t="e">
        <f>#REF!</f>
        <v>#REF!</v>
      </c>
      <c r="C163" s="1337" t="e">
        <f>#REF!</f>
        <v>#REF!</v>
      </c>
      <c r="D163" s="1337"/>
      <c r="E163" s="1337"/>
      <c r="F163" s="1337"/>
      <c r="G163" s="1337"/>
      <c r="H163" s="176"/>
      <c r="AE163" s="304"/>
      <c r="AF163" s="304"/>
      <c r="AH163" s="303"/>
      <c r="AI163" s="304"/>
    </row>
    <row r="164" spans="1:35" s="259" customFormat="1" ht="20.100000000000001" hidden="1" customHeight="1">
      <c r="A164" s="301" t="e">
        <f>#REF!</f>
        <v>#REF!</v>
      </c>
      <c r="B164" s="302" t="e">
        <f>#REF!</f>
        <v>#REF!</v>
      </c>
      <c r="C164" s="1337" t="e">
        <f>#REF!</f>
        <v>#REF!</v>
      </c>
      <c r="D164" s="1337"/>
      <c r="E164" s="1337"/>
      <c r="F164" s="1337"/>
      <c r="G164" s="1337"/>
      <c r="H164" s="176"/>
      <c r="AE164" s="304"/>
      <c r="AF164" s="304"/>
      <c r="AH164" s="303"/>
      <c r="AI164" s="304"/>
    </row>
    <row r="165" spans="1:35" s="259" customFormat="1" ht="20.100000000000001" hidden="1" customHeight="1">
      <c r="A165" s="301" t="e">
        <f>#REF!</f>
        <v>#REF!</v>
      </c>
      <c r="B165" s="302" t="e">
        <f>#REF!</f>
        <v>#REF!</v>
      </c>
      <c r="C165" s="1337" t="e">
        <f>#REF!</f>
        <v>#REF!</v>
      </c>
      <c r="D165" s="1337"/>
      <c r="E165" s="1337"/>
      <c r="F165" s="1337"/>
      <c r="G165" s="1337"/>
      <c r="H165" s="176"/>
      <c r="AE165" s="304"/>
      <c r="AF165" s="304"/>
      <c r="AH165" s="303"/>
      <c r="AI165" s="304"/>
    </row>
    <row r="166" spans="1:35" s="259" customFormat="1" ht="20.100000000000001" hidden="1" customHeight="1">
      <c r="A166" s="301" t="e">
        <f>#REF!</f>
        <v>#REF!</v>
      </c>
      <c r="B166" s="302" t="e">
        <f>#REF!</f>
        <v>#REF!</v>
      </c>
      <c r="C166" s="1337" t="e">
        <f>#REF!</f>
        <v>#REF!</v>
      </c>
      <c r="D166" s="1337"/>
      <c r="E166" s="1337"/>
      <c r="F166" s="1337"/>
      <c r="G166" s="1337"/>
      <c r="H166" s="176"/>
      <c r="AE166" s="304"/>
      <c r="AF166" s="304"/>
      <c r="AH166" s="303"/>
      <c r="AI166" s="304"/>
    </row>
    <row r="167" spans="1:35" s="259" customFormat="1" ht="20.100000000000001" hidden="1" customHeight="1">
      <c r="A167" s="301" t="e">
        <f>#REF!</f>
        <v>#REF!</v>
      </c>
      <c r="B167" s="302" t="e">
        <f>#REF!</f>
        <v>#REF!</v>
      </c>
      <c r="C167" s="1337" t="e">
        <f>#REF!</f>
        <v>#REF!</v>
      </c>
      <c r="D167" s="1337"/>
      <c r="E167" s="1337"/>
      <c r="F167" s="1337"/>
      <c r="G167" s="1337"/>
      <c r="H167" s="176"/>
      <c r="AE167" s="304"/>
      <c r="AF167" s="304"/>
      <c r="AH167" s="303"/>
      <c r="AI167" s="304"/>
    </row>
    <row r="168" spans="1:35" s="259" customFormat="1" ht="20.100000000000001" hidden="1" customHeight="1">
      <c r="A168" s="305"/>
      <c r="B168" s="300" t="e">
        <f>#REF!</f>
        <v>#REF!</v>
      </c>
      <c r="C168" s="1337" t="e">
        <f>#REF!</f>
        <v>#REF!</v>
      </c>
      <c r="D168" s="1337"/>
      <c r="E168" s="1337"/>
      <c r="F168" s="1337"/>
      <c r="G168" s="1337"/>
      <c r="H168" s="176"/>
      <c r="AE168" s="304"/>
      <c r="AF168" s="304"/>
      <c r="AH168" s="304"/>
      <c r="AI168" s="304"/>
    </row>
    <row r="169" spans="1:35" s="259" customFormat="1" ht="20.100000000000001" hidden="1" customHeight="1">
      <c r="A169" s="306" t="e">
        <f>#REF!</f>
        <v>#REF!</v>
      </c>
      <c r="B169" s="300" t="e">
        <f>#REF!</f>
        <v>#REF!</v>
      </c>
      <c r="C169" s="1337"/>
      <c r="D169" s="1337"/>
      <c r="E169" s="1337"/>
      <c r="F169" s="1337"/>
      <c r="G169" s="1337"/>
      <c r="H169" s="176"/>
      <c r="AE169" s="304"/>
      <c r="AF169" s="304"/>
      <c r="AH169" s="304"/>
      <c r="AI169" s="304"/>
    </row>
    <row r="170" spans="1:35" s="259" customFormat="1" ht="20.100000000000001" hidden="1" customHeight="1">
      <c r="A170" s="301" t="e">
        <f>#REF!</f>
        <v>#REF!</v>
      </c>
      <c r="B170" s="311" t="e">
        <f>#REF!</f>
        <v>#REF!</v>
      </c>
      <c r="C170" s="1337" t="e">
        <f>#REF!</f>
        <v>#REF!</v>
      </c>
      <c r="D170" s="1337"/>
      <c r="E170" s="1337"/>
      <c r="F170" s="1337"/>
      <c r="G170" s="1337"/>
      <c r="H170" s="176"/>
      <c r="AE170" s="304"/>
      <c r="AF170" s="304"/>
      <c r="AH170" s="303"/>
      <c r="AI170" s="304"/>
    </row>
    <row r="171" spans="1:35" s="259" customFormat="1" ht="20.100000000000001" hidden="1" customHeight="1">
      <c r="A171" s="301" t="e">
        <f>#REF!</f>
        <v>#REF!</v>
      </c>
      <c r="B171" s="311" t="e">
        <f>#REF!</f>
        <v>#REF!</v>
      </c>
      <c r="C171" s="1337" t="e">
        <f>#REF!</f>
        <v>#REF!</v>
      </c>
      <c r="D171" s="1337"/>
      <c r="E171" s="1337"/>
      <c r="F171" s="1337"/>
      <c r="G171" s="1337"/>
      <c r="H171" s="176"/>
      <c r="AE171" s="304"/>
      <c r="AF171" s="304"/>
      <c r="AH171" s="303"/>
      <c r="AI171" s="304"/>
    </row>
    <row r="172" spans="1:35" s="259" customFormat="1" ht="20.100000000000001" hidden="1" customHeight="1">
      <c r="A172" s="301" t="e">
        <f>#REF!</f>
        <v>#REF!</v>
      </c>
      <c r="B172" s="311" t="e">
        <f>#REF!</f>
        <v>#REF!</v>
      </c>
      <c r="C172" s="1337" t="e">
        <f>#REF!</f>
        <v>#REF!</v>
      </c>
      <c r="D172" s="1337"/>
      <c r="E172" s="1337"/>
      <c r="F172" s="1337"/>
      <c r="G172" s="1337"/>
      <c r="H172" s="176"/>
      <c r="AE172" s="304"/>
      <c r="AF172" s="304"/>
      <c r="AH172" s="303"/>
      <c r="AI172" s="304"/>
    </row>
    <row r="173" spans="1:35" s="259" customFormat="1" ht="20.100000000000001" hidden="1" customHeight="1">
      <c r="A173" s="301" t="e">
        <f>#REF!</f>
        <v>#REF!</v>
      </c>
      <c r="B173" s="311" t="e">
        <f>#REF!</f>
        <v>#REF!</v>
      </c>
      <c r="C173" s="1337" t="e">
        <f>#REF!</f>
        <v>#REF!</v>
      </c>
      <c r="D173" s="1337"/>
      <c r="E173" s="1337"/>
      <c r="F173" s="1337"/>
      <c r="G173" s="1337"/>
      <c r="H173" s="176"/>
      <c r="AE173" s="304"/>
      <c r="AF173" s="304"/>
      <c r="AH173" s="303"/>
      <c r="AI173" s="304"/>
    </row>
    <row r="174" spans="1:35" s="259" customFormat="1" ht="20.100000000000001" hidden="1" customHeight="1">
      <c r="A174" s="301" t="e">
        <f>#REF!</f>
        <v>#REF!</v>
      </c>
      <c r="B174" s="311" t="e">
        <f>#REF!</f>
        <v>#REF!</v>
      </c>
      <c r="C174" s="1337" t="e">
        <f>#REF!</f>
        <v>#REF!</v>
      </c>
      <c r="D174" s="1337"/>
      <c r="E174" s="1337"/>
      <c r="F174" s="1337"/>
      <c r="G174" s="1337"/>
      <c r="H174" s="176"/>
      <c r="AE174" s="304"/>
      <c r="AF174" s="304"/>
      <c r="AH174" s="303"/>
      <c r="AI174" s="304"/>
    </row>
    <row r="175" spans="1:35" s="259" customFormat="1" ht="20.100000000000001" hidden="1" customHeight="1">
      <c r="A175" s="301" t="e">
        <f>#REF!</f>
        <v>#REF!</v>
      </c>
      <c r="B175" s="311" t="e">
        <f>#REF!</f>
        <v>#REF!</v>
      </c>
      <c r="C175" s="1337" t="e">
        <f>#REF!</f>
        <v>#REF!</v>
      </c>
      <c r="D175" s="1337"/>
      <c r="E175" s="1337"/>
      <c r="F175" s="1337"/>
      <c r="G175" s="1337"/>
      <c r="H175" s="176"/>
      <c r="AE175" s="304"/>
      <c r="AF175" s="304"/>
      <c r="AH175" s="303"/>
      <c r="AI175" s="304"/>
    </row>
    <row r="176" spans="1:35" s="259" customFormat="1" ht="20.100000000000001" hidden="1" customHeight="1">
      <c r="A176" s="312"/>
      <c r="B176" s="300" t="e">
        <f>#REF!</f>
        <v>#REF!</v>
      </c>
      <c r="C176" s="1337" t="e">
        <f>#REF!</f>
        <v>#REF!</v>
      </c>
      <c r="D176" s="1337"/>
      <c r="E176" s="1337"/>
      <c r="F176" s="1337"/>
      <c r="G176" s="1337"/>
      <c r="H176" s="176"/>
      <c r="AE176" s="304"/>
      <c r="AF176" s="304"/>
      <c r="AH176" s="304"/>
      <c r="AI176" s="304"/>
    </row>
    <row r="177" spans="1:35" s="259" customFormat="1" ht="35.25" hidden="1" customHeight="1">
      <c r="A177" s="306" t="e">
        <f>#REF!</f>
        <v>#REF!</v>
      </c>
      <c r="B177" s="300" t="e">
        <f>#REF!</f>
        <v>#REF!</v>
      </c>
      <c r="C177" s="1337"/>
      <c r="D177" s="1337"/>
      <c r="E177" s="1337"/>
      <c r="F177" s="1337"/>
      <c r="G177" s="1337"/>
      <c r="H177" s="176"/>
      <c r="AE177" s="304"/>
      <c r="AF177" s="304"/>
      <c r="AH177" s="304"/>
      <c r="AI177" s="304"/>
    </row>
    <row r="178" spans="1:35" s="259" customFormat="1" ht="19.5" hidden="1" customHeight="1">
      <c r="A178" s="301" t="e">
        <f>#REF!</f>
        <v>#REF!</v>
      </c>
      <c r="B178" s="311" t="e">
        <f>#REF!</f>
        <v>#REF!</v>
      </c>
      <c r="C178" s="1337" t="e">
        <f>#REF!</f>
        <v>#REF!</v>
      </c>
      <c r="D178" s="1337"/>
      <c r="E178" s="1337"/>
      <c r="F178" s="1337"/>
      <c r="G178" s="1337"/>
      <c r="H178" s="176"/>
      <c r="AE178" s="304"/>
      <c r="AF178" s="304"/>
      <c r="AH178" s="303"/>
      <c r="AI178" s="304"/>
    </row>
    <row r="179" spans="1:35" s="259" customFormat="1" ht="19.5" hidden="1" customHeight="1">
      <c r="A179" s="301" t="e">
        <f>#REF!</f>
        <v>#REF!</v>
      </c>
      <c r="B179" s="311" t="e">
        <f>#REF!</f>
        <v>#REF!</v>
      </c>
      <c r="C179" s="1337" t="e">
        <f>#REF!</f>
        <v>#REF!</v>
      </c>
      <c r="D179" s="1337"/>
      <c r="E179" s="1337"/>
      <c r="F179" s="1337"/>
      <c r="G179" s="1337"/>
      <c r="H179" s="176"/>
      <c r="AE179" s="304"/>
      <c r="AF179" s="304"/>
      <c r="AH179" s="303"/>
      <c r="AI179" s="304"/>
    </row>
    <row r="180" spans="1:35" s="259" customFormat="1" ht="19.5" hidden="1" customHeight="1">
      <c r="A180" s="301" t="e">
        <f>#REF!</f>
        <v>#REF!</v>
      </c>
      <c r="B180" s="311" t="e">
        <f>#REF!</f>
        <v>#REF!</v>
      </c>
      <c r="C180" s="1337" t="e">
        <f>#REF!</f>
        <v>#REF!</v>
      </c>
      <c r="D180" s="1337"/>
      <c r="E180" s="1337"/>
      <c r="F180" s="1337"/>
      <c r="G180" s="1337"/>
      <c r="H180" s="176"/>
      <c r="AE180" s="304"/>
      <c r="AF180" s="304"/>
      <c r="AH180" s="303"/>
      <c r="AI180" s="304"/>
    </row>
    <row r="181" spans="1:35" s="259" customFormat="1" ht="19.5" hidden="1" customHeight="1">
      <c r="A181" s="301" t="e">
        <f>#REF!</f>
        <v>#REF!</v>
      </c>
      <c r="B181" s="311" t="e">
        <f>#REF!</f>
        <v>#REF!</v>
      </c>
      <c r="C181" s="1337" t="e">
        <f>#REF!</f>
        <v>#REF!</v>
      </c>
      <c r="D181" s="1337"/>
      <c r="E181" s="1337"/>
      <c r="F181" s="1337"/>
      <c r="G181" s="1337"/>
      <c r="H181" s="176"/>
      <c r="AE181" s="304"/>
      <c r="AF181" s="304"/>
      <c r="AH181" s="303"/>
      <c r="AI181" s="304"/>
    </row>
    <row r="182" spans="1:35" s="259" customFormat="1" ht="33" hidden="1" customHeight="1">
      <c r="A182" s="301" t="e">
        <f>#REF!</f>
        <v>#REF!</v>
      </c>
      <c r="B182" s="311" t="e">
        <f>#REF!</f>
        <v>#REF!</v>
      </c>
      <c r="C182" s="1337" t="e">
        <f>#REF!</f>
        <v>#REF!</v>
      </c>
      <c r="D182" s="1337"/>
      <c r="E182" s="1337"/>
      <c r="F182" s="1337"/>
      <c r="G182" s="1337"/>
      <c r="H182" s="176"/>
      <c r="AE182" s="304"/>
      <c r="AF182" s="304"/>
      <c r="AH182" s="303"/>
      <c r="AI182" s="304"/>
    </row>
    <row r="183" spans="1:35" s="259" customFormat="1" ht="19.5" hidden="1" customHeight="1">
      <c r="A183" s="301" t="e">
        <f>#REF!</f>
        <v>#REF!</v>
      </c>
      <c r="B183" s="311" t="e">
        <f>#REF!</f>
        <v>#REF!</v>
      </c>
      <c r="C183" s="1337" t="e">
        <f>#REF!</f>
        <v>#REF!</v>
      </c>
      <c r="D183" s="1337"/>
      <c r="E183" s="1337"/>
      <c r="F183" s="1337"/>
      <c r="G183" s="1337"/>
      <c r="H183" s="176"/>
      <c r="AE183" s="304"/>
      <c r="AF183" s="304"/>
      <c r="AH183" s="303"/>
      <c r="AI183" s="304"/>
    </row>
    <row r="184" spans="1:35" s="259" customFormat="1" ht="19.5" hidden="1" customHeight="1">
      <c r="A184" s="301" t="e">
        <f>#REF!</f>
        <v>#REF!</v>
      </c>
      <c r="B184" s="311" t="e">
        <f>#REF!</f>
        <v>#REF!</v>
      </c>
      <c r="C184" s="1337" t="e">
        <f>#REF!</f>
        <v>#REF!</v>
      </c>
      <c r="D184" s="1337"/>
      <c r="E184" s="1337"/>
      <c r="F184" s="1337"/>
      <c r="G184" s="1337"/>
      <c r="H184" s="176"/>
      <c r="AE184" s="304"/>
      <c r="AF184" s="304"/>
      <c r="AH184" s="303"/>
      <c r="AI184" s="304"/>
    </row>
    <row r="185" spans="1:35" s="259" customFormat="1" ht="19.5" hidden="1" customHeight="1">
      <c r="A185" s="301" t="e">
        <f>#REF!</f>
        <v>#REF!</v>
      </c>
      <c r="B185" s="311" t="e">
        <f>#REF!</f>
        <v>#REF!</v>
      </c>
      <c r="C185" s="1337" t="e">
        <f>#REF!</f>
        <v>#REF!</v>
      </c>
      <c r="D185" s="1337"/>
      <c r="E185" s="1337"/>
      <c r="F185" s="1337"/>
      <c r="G185" s="1337"/>
      <c r="H185" s="176"/>
      <c r="AE185" s="304"/>
      <c r="AF185" s="304"/>
      <c r="AH185" s="303"/>
      <c r="AI185" s="304"/>
    </row>
    <row r="186" spans="1:35" s="259" customFormat="1" ht="19.5" hidden="1" customHeight="1">
      <c r="A186" s="301" t="e">
        <f>#REF!</f>
        <v>#REF!</v>
      </c>
      <c r="B186" s="311" t="e">
        <f>#REF!</f>
        <v>#REF!</v>
      </c>
      <c r="C186" s="1337" t="e">
        <f>#REF!</f>
        <v>#REF!</v>
      </c>
      <c r="D186" s="1337"/>
      <c r="E186" s="1337"/>
      <c r="F186" s="1337"/>
      <c r="G186" s="1337"/>
      <c r="H186" s="176"/>
      <c r="AE186" s="304"/>
      <c r="AF186" s="304"/>
      <c r="AH186" s="303"/>
      <c r="AI186" s="304"/>
    </row>
    <row r="187" spans="1:35" s="259" customFormat="1" ht="19.5" hidden="1" customHeight="1">
      <c r="A187" s="312"/>
      <c r="B187" s="300" t="e">
        <f>#REF!</f>
        <v>#REF!</v>
      </c>
      <c r="C187" s="1337" t="e">
        <f>#REF!</f>
        <v>#REF!</v>
      </c>
      <c r="D187" s="1337"/>
      <c r="E187" s="1337"/>
      <c r="F187" s="1337"/>
      <c r="G187" s="1337"/>
      <c r="H187" s="176"/>
      <c r="AE187" s="304"/>
      <c r="AF187" s="304"/>
      <c r="AH187" s="304"/>
      <c r="AI187" s="304"/>
    </row>
    <row r="188" spans="1:35" s="259" customFormat="1" ht="19.5" hidden="1" customHeight="1">
      <c r="A188" s="306" t="e">
        <f>#REF!</f>
        <v>#REF!</v>
      </c>
      <c r="B188" s="300" t="e">
        <f>#REF!</f>
        <v>#REF!</v>
      </c>
      <c r="C188" s="1337"/>
      <c r="D188" s="1337"/>
      <c r="E188" s="1337"/>
      <c r="F188" s="1337"/>
      <c r="G188" s="1337"/>
      <c r="H188" s="176"/>
      <c r="AE188" s="304"/>
      <c r="AF188" s="304"/>
      <c r="AH188" s="304"/>
      <c r="AI188" s="304"/>
    </row>
    <row r="189" spans="1:35" s="259" customFormat="1" ht="19.5" hidden="1" customHeight="1">
      <c r="A189" s="301" t="e">
        <f>#REF!</f>
        <v>#REF!</v>
      </c>
      <c r="B189" s="302" t="e">
        <f>#REF!</f>
        <v>#REF!</v>
      </c>
      <c r="C189" s="1337" t="e">
        <f>#REF!</f>
        <v>#REF!</v>
      </c>
      <c r="D189" s="1337"/>
      <c r="E189" s="1337"/>
      <c r="F189" s="1337"/>
      <c r="G189" s="1337"/>
      <c r="H189" s="176"/>
      <c r="AE189" s="304"/>
      <c r="AF189" s="304"/>
      <c r="AH189" s="303"/>
      <c r="AI189" s="304"/>
    </row>
    <row r="190" spans="1:35" s="259" customFormat="1" ht="19.5" hidden="1" customHeight="1">
      <c r="A190" s="301" t="e">
        <f>#REF!</f>
        <v>#REF!</v>
      </c>
      <c r="B190" s="302" t="e">
        <f>#REF!</f>
        <v>#REF!</v>
      </c>
      <c r="C190" s="1337" t="e">
        <f>#REF!</f>
        <v>#REF!</v>
      </c>
      <c r="D190" s="1337"/>
      <c r="E190" s="1337"/>
      <c r="F190" s="1337"/>
      <c r="G190" s="1337"/>
      <c r="H190" s="176"/>
      <c r="AE190" s="304"/>
      <c r="AF190" s="304"/>
      <c r="AH190" s="303"/>
      <c r="AI190" s="304"/>
    </row>
    <row r="191" spans="1:35" s="259" customFormat="1" ht="19.5" hidden="1" customHeight="1">
      <c r="A191" s="301" t="e">
        <f>#REF!</f>
        <v>#REF!</v>
      </c>
      <c r="B191" s="302" t="e">
        <f>#REF!</f>
        <v>#REF!</v>
      </c>
      <c r="C191" s="1337" t="e">
        <f>#REF!</f>
        <v>#REF!</v>
      </c>
      <c r="D191" s="1337"/>
      <c r="E191" s="1337"/>
      <c r="F191" s="1337"/>
      <c r="G191" s="1337"/>
      <c r="H191" s="176"/>
      <c r="AE191" s="304"/>
      <c r="AF191" s="304"/>
      <c r="AH191" s="303"/>
      <c r="AI191" s="304"/>
    </row>
    <row r="192" spans="1:35" s="259" customFormat="1" ht="19.5" hidden="1" customHeight="1">
      <c r="A192" s="312"/>
      <c r="B192" s="300" t="e">
        <f>#REF!</f>
        <v>#REF!</v>
      </c>
      <c r="C192" s="1337" t="e">
        <f>#REF!</f>
        <v>#REF!</v>
      </c>
      <c r="D192" s="1337"/>
      <c r="E192" s="1337"/>
      <c r="F192" s="1337"/>
      <c r="G192" s="1337"/>
      <c r="H192" s="176"/>
      <c r="AE192" s="304"/>
      <c r="AF192" s="304"/>
      <c r="AH192" s="304"/>
      <c r="AI192" s="304"/>
    </row>
    <row r="193" spans="1:35" s="259" customFormat="1" ht="33" hidden="1" customHeight="1">
      <c r="A193" s="306" t="e">
        <f>#REF!</f>
        <v>#REF!</v>
      </c>
      <c r="B193" s="300" t="e">
        <f>#REF!</f>
        <v>#REF!</v>
      </c>
      <c r="C193" s="1337"/>
      <c r="D193" s="1337"/>
      <c r="E193" s="1337"/>
      <c r="F193" s="1337"/>
      <c r="G193" s="1337"/>
      <c r="H193" s="176"/>
      <c r="AE193" s="304"/>
      <c r="AF193" s="304"/>
      <c r="AH193" s="304"/>
      <c r="AI193" s="304"/>
    </row>
    <row r="194" spans="1:35" s="259" customFormat="1" ht="19.5" hidden="1" customHeight="1">
      <c r="A194" s="312" t="e">
        <f>#REF!</f>
        <v>#REF!</v>
      </c>
      <c r="B194" s="302" t="e">
        <f>#REF!</f>
        <v>#REF!</v>
      </c>
      <c r="C194" s="1337" t="e">
        <f>#REF!</f>
        <v>#REF!</v>
      </c>
      <c r="D194" s="1337"/>
      <c r="E194" s="1337"/>
      <c r="F194" s="1337"/>
      <c r="G194" s="1337"/>
      <c r="H194" s="176"/>
      <c r="AE194" s="304"/>
      <c r="AF194" s="304"/>
      <c r="AH194" s="303"/>
      <c r="AI194" s="304"/>
    </row>
    <row r="195" spans="1:35" s="259" customFormat="1" ht="19.5" hidden="1" customHeight="1">
      <c r="A195" s="312" t="e">
        <f>#REF!</f>
        <v>#REF!</v>
      </c>
      <c r="B195" s="302" t="e">
        <f>#REF!</f>
        <v>#REF!</v>
      </c>
      <c r="C195" s="1337" t="e">
        <f>#REF!</f>
        <v>#REF!</v>
      </c>
      <c r="D195" s="1337"/>
      <c r="E195" s="1337"/>
      <c r="F195" s="1337"/>
      <c r="G195" s="1337"/>
      <c r="H195" s="176"/>
      <c r="AE195" s="304"/>
      <c r="AF195" s="304"/>
      <c r="AH195" s="303"/>
      <c r="AI195" s="304"/>
    </row>
    <row r="196" spans="1:35" s="259" customFormat="1" ht="19.5" hidden="1" customHeight="1">
      <c r="A196" s="312" t="e">
        <f>#REF!</f>
        <v>#REF!</v>
      </c>
      <c r="B196" s="302" t="e">
        <f>#REF!</f>
        <v>#REF!</v>
      </c>
      <c r="C196" s="1337" t="e">
        <f>#REF!</f>
        <v>#REF!</v>
      </c>
      <c r="D196" s="1337"/>
      <c r="E196" s="1337"/>
      <c r="F196" s="1337"/>
      <c r="G196" s="1337"/>
      <c r="H196" s="176"/>
      <c r="AE196" s="304"/>
      <c r="AF196" s="304"/>
      <c r="AH196" s="303"/>
      <c r="AI196" s="304"/>
    </row>
    <row r="197" spans="1:35" s="259" customFormat="1" ht="19.5" hidden="1" customHeight="1">
      <c r="A197" s="312"/>
      <c r="B197" s="300" t="e">
        <f>#REF!</f>
        <v>#REF!</v>
      </c>
      <c r="C197" s="1337" t="e">
        <f>#REF!</f>
        <v>#REF!</v>
      </c>
      <c r="D197" s="1337"/>
      <c r="E197" s="1337"/>
      <c r="F197" s="1337"/>
      <c r="G197" s="1337"/>
      <c r="H197" s="176"/>
      <c r="AE197" s="304"/>
      <c r="AF197" s="304"/>
      <c r="AH197" s="304"/>
      <c r="AI197" s="304"/>
    </row>
    <row r="198" spans="1:35" s="259" customFormat="1" ht="19.5" hidden="1" customHeight="1">
      <c r="A198" s="306" t="e">
        <f>#REF!</f>
        <v>#REF!</v>
      </c>
      <c r="B198" s="300" t="e">
        <f>#REF!</f>
        <v>#REF!</v>
      </c>
      <c r="C198" s="1337"/>
      <c r="D198" s="1337"/>
      <c r="E198" s="1337"/>
      <c r="F198" s="1337"/>
      <c r="G198" s="1337"/>
      <c r="H198" s="176"/>
      <c r="AE198" s="304"/>
      <c r="AF198" s="304"/>
      <c r="AH198" s="304"/>
      <c r="AI198" s="304"/>
    </row>
    <row r="199" spans="1:35" s="259" customFormat="1" ht="19.5" hidden="1" customHeight="1">
      <c r="A199" s="301" t="e">
        <f>#REF!</f>
        <v>#REF!</v>
      </c>
      <c r="B199" s="302" t="e">
        <f>#REF!</f>
        <v>#REF!</v>
      </c>
      <c r="C199" s="1337" t="e">
        <f>#REF!</f>
        <v>#REF!</v>
      </c>
      <c r="D199" s="1337"/>
      <c r="E199" s="1337"/>
      <c r="F199" s="1337"/>
      <c r="G199" s="1337"/>
      <c r="H199" s="176"/>
      <c r="AE199" s="304"/>
      <c r="AF199" s="304"/>
      <c r="AH199" s="303"/>
      <c r="AI199" s="304"/>
    </row>
    <row r="200" spans="1:35" s="259" customFormat="1" ht="19.5" hidden="1" customHeight="1">
      <c r="A200" s="301" t="e">
        <f>#REF!</f>
        <v>#REF!</v>
      </c>
      <c r="B200" s="302" t="e">
        <f>#REF!</f>
        <v>#REF!</v>
      </c>
      <c r="C200" s="1337" t="e">
        <f>#REF!</f>
        <v>#REF!</v>
      </c>
      <c r="D200" s="1337"/>
      <c r="E200" s="1337"/>
      <c r="F200" s="1337"/>
      <c r="G200" s="1337"/>
      <c r="H200" s="176"/>
      <c r="AE200" s="304"/>
      <c r="AF200" s="304"/>
      <c r="AH200" s="303"/>
      <c r="AI200" s="304"/>
    </row>
    <row r="201" spans="1:35" s="259" customFormat="1" ht="19.5" hidden="1" customHeight="1">
      <c r="A201" s="312"/>
      <c r="B201" s="300" t="e">
        <f>#REF!</f>
        <v>#REF!</v>
      </c>
      <c r="C201" s="1337" t="e">
        <f>#REF!</f>
        <v>#REF!</v>
      </c>
      <c r="D201" s="1337"/>
      <c r="E201" s="1337"/>
      <c r="F201" s="1337"/>
      <c r="G201" s="1337"/>
      <c r="H201" s="176"/>
      <c r="AE201" s="304"/>
      <c r="AF201" s="304"/>
      <c r="AH201" s="304"/>
      <c r="AI201" s="304"/>
    </row>
    <row r="202" spans="1:35" s="259" customFormat="1" ht="33" hidden="1" customHeight="1">
      <c r="A202" s="306" t="e">
        <f>#REF!</f>
        <v>#REF!</v>
      </c>
      <c r="B202" s="300" t="e">
        <f>#REF!</f>
        <v>#REF!</v>
      </c>
      <c r="C202" s="1337"/>
      <c r="D202" s="1337"/>
      <c r="E202" s="1337"/>
      <c r="F202" s="1337"/>
      <c r="G202" s="1337"/>
      <c r="H202" s="176"/>
      <c r="AE202" s="304"/>
      <c r="AF202" s="304"/>
      <c r="AH202" s="304"/>
      <c r="AI202" s="304"/>
    </row>
    <row r="203" spans="1:35" s="259" customFormat="1" ht="19.5" hidden="1" customHeight="1">
      <c r="A203" s="301" t="e">
        <f>#REF!</f>
        <v>#REF!</v>
      </c>
      <c r="B203" s="302" t="e">
        <f>#REF!</f>
        <v>#REF!</v>
      </c>
      <c r="C203" s="1337" t="e">
        <f>#REF!</f>
        <v>#REF!</v>
      </c>
      <c r="D203" s="1337"/>
      <c r="E203" s="1337"/>
      <c r="F203" s="1337"/>
      <c r="G203" s="1337"/>
      <c r="H203" s="176"/>
      <c r="AE203" s="304"/>
      <c r="AF203" s="304"/>
      <c r="AH203" s="303"/>
      <c r="AI203" s="304"/>
    </row>
    <row r="204" spans="1:35" s="259" customFormat="1" ht="19.5" hidden="1" customHeight="1">
      <c r="A204" s="301" t="e">
        <f>#REF!</f>
        <v>#REF!</v>
      </c>
      <c r="B204" s="302" t="e">
        <f>#REF!</f>
        <v>#REF!</v>
      </c>
      <c r="C204" s="1337" t="e">
        <f>#REF!</f>
        <v>#REF!</v>
      </c>
      <c r="D204" s="1337"/>
      <c r="E204" s="1337"/>
      <c r="F204" s="1337"/>
      <c r="G204" s="1337"/>
      <c r="H204" s="176"/>
      <c r="AE204" s="304"/>
      <c r="AF204" s="304"/>
      <c r="AH204" s="303"/>
      <c r="AI204" s="304"/>
    </row>
    <row r="205" spans="1:35" s="259" customFormat="1" ht="19.5" hidden="1" customHeight="1">
      <c r="A205" s="301" t="e">
        <f>#REF!</f>
        <v>#REF!</v>
      </c>
      <c r="B205" s="302" t="e">
        <f>#REF!</f>
        <v>#REF!</v>
      </c>
      <c r="C205" s="1337" t="e">
        <f>#REF!</f>
        <v>#REF!</v>
      </c>
      <c r="D205" s="1337"/>
      <c r="E205" s="1337"/>
      <c r="F205" s="1337"/>
      <c r="G205" s="1337"/>
      <c r="H205" s="176"/>
      <c r="AE205" s="304"/>
      <c r="AF205" s="304"/>
      <c r="AH205" s="303"/>
      <c r="AI205" s="304"/>
    </row>
    <row r="206" spans="1:35" s="259" customFormat="1" ht="19.5" hidden="1" customHeight="1">
      <c r="A206" s="301" t="e">
        <f>#REF!</f>
        <v>#REF!</v>
      </c>
      <c r="B206" s="302" t="e">
        <f>#REF!</f>
        <v>#REF!</v>
      </c>
      <c r="C206" s="1337" t="e">
        <f>#REF!</f>
        <v>#REF!</v>
      </c>
      <c r="D206" s="1337"/>
      <c r="E206" s="1337"/>
      <c r="F206" s="1337"/>
      <c r="G206" s="1337"/>
      <c r="H206" s="176"/>
      <c r="AE206" s="304"/>
      <c r="AF206" s="304"/>
      <c r="AH206" s="303"/>
      <c r="AI206" s="304"/>
    </row>
    <row r="207" spans="1:35" s="259" customFormat="1" ht="19.5" hidden="1" customHeight="1">
      <c r="A207" s="301" t="e">
        <f>#REF!</f>
        <v>#REF!</v>
      </c>
      <c r="B207" s="302" t="e">
        <f>#REF!</f>
        <v>#REF!</v>
      </c>
      <c r="C207" s="1337" t="e">
        <f>#REF!</f>
        <v>#REF!</v>
      </c>
      <c r="D207" s="1337"/>
      <c r="E207" s="1337"/>
      <c r="F207" s="1337"/>
      <c r="G207" s="1337"/>
      <c r="H207" s="176"/>
      <c r="AE207" s="304"/>
      <c r="AF207" s="304"/>
      <c r="AH207" s="303"/>
      <c r="AI207" s="304"/>
    </row>
    <row r="208" spans="1:35" s="259" customFormat="1" ht="19.5" hidden="1" customHeight="1">
      <c r="A208" s="301" t="e">
        <f>#REF!</f>
        <v>#REF!</v>
      </c>
      <c r="B208" s="302" t="e">
        <f>#REF!</f>
        <v>#REF!</v>
      </c>
      <c r="C208" s="1337" t="e">
        <f>#REF!</f>
        <v>#REF!</v>
      </c>
      <c r="D208" s="1337"/>
      <c r="E208" s="1337"/>
      <c r="F208" s="1337"/>
      <c r="G208" s="1337"/>
      <c r="H208" s="176"/>
      <c r="AE208" s="304"/>
      <c r="AF208" s="304"/>
      <c r="AH208" s="303"/>
      <c r="AI208" s="304"/>
    </row>
    <row r="209" spans="1:35" s="259" customFormat="1" ht="19.5" hidden="1" customHeight="1">
      <c r="A209" s="312"/>
      <c r="B209" s="300" t="e">
        <f>#REF!</f>
        <v>#REF!</v>
      </c>
      <c r="C209" s="1337" t="e">
        <f>#REF!</f>
        <v>#REF!</v>
      </c>
      <c r="D209" s="1337"/>
      <c r="E209" s="1337"/>
      <c r="F209" s="1337"/>
      <c r="G209" s="1337"/>
      <c r="H209" s="176"/>
      <c r="AE209" s="304"/>
      <c r="AF209" s="304"/>
      <c r="AH209" s="304"/>
      <c r="AI209" s="304"/>
    </row>
    <row r="210" spans="1:35" s="259" customFormat="1" ht="33" hidden="1" customHeight="1">
      <c r="A210" s="306" t="e">
        <f>#REF!</f>
        <v>#REF!</v>
      </c>
      <c r="B210" s="300" t="e">
        <f>#REF!</f>
        <v>#REF!</v>
      </c>
      <c r="C210" s="1337"/>
      <c r="D210" s="1337"/>
      <c r="E210" s="1337"/>
      <c r="F210" s="1337"/>
      <c r="G210" s="1337"/>
      <c r="H210" s="176"/>
      <c r="AE210" s="304"/>
      <c r="AF210" s="304"/>
      <c r="AH210" s="304"/>
      <c r="AI210" s="304"/>
    </row>
    <row r="211" spans="1:35" s="259" customFormat="1" ht="33" hidden="1" customHeight="1">
      <c r="A211" s="301" t="e">
        <f>#REF!</f>
        <v>#REF!</v>
      </c>
      <c r="B211" s="302" t="e">
        <f>#REF!</f>
        <v>#REF!</v>
      </c>
      <c r="C211" s="1337" t="e">
        <f>#REF!</f>
        <v>#REF!</v>
      </c>
      <c r="D211" s="1337"/>
      <c r="E211" s="1337"/>
      <c r="F211" s="1337"/>
      <c r="G211" s="1337"/>
      <c r="H211" s="176"/>
      <c r="AE211" s="304"/>
      <c r="AF211" s="304"/>
      <c r="AH211" s="303"/>
      <c r="AI211" s="304"/>
    </row>
    <row r="212" spans="1:35" s="259" customFormat="1" ht="19.5" hidden="1" customHeight="1">
      <c r="A212" s="301" t="e">
        <f>#REF!</f>
        <v>#REF!</v>
      </c>
      <c r="B212" s="302" t="e">
        <f>#REF!</f>
        <v>#REF!</v>
      </c>
      <c r="C212" s="1337" t="e">
        <f>#REF!</f>
        <v>#REF!</v>
      </c>
      <c r="D212" s="1337"/>
      <c r="E212" s="1337"/>
      <c r="F212" s="1337"/>
      <c r="G212" s="1337"/>
      <c r="H212" s="176"/>
      <c r="AE212" s="304"/>
      <c r="AF212" s="304"/>
      <c r="AH212" s="303"/>
      <c r="AI212" s="304"/>
    </row>
    <row r="213" spans="1:35" s="259" customFormat="1" ht="19.5" hidden="1" customHeight="1">
      <c r="A213" s="301" t="e">
        <f>#REF!</f>
        <v>#REF!</v>
      </c>
      <c r="B213" s="302" t="e">
        <f>#REF!</f>
        <v>#REF!</v>
      </c>
      <c r="C213" s="1337" t="e">
        <f>#REF!</f>
        <v>#REF!</v>
      </c>
      <c r="D213" s="1337"/>
      <c r="E213" s="1337"/>
      <c r="F213" s="1337"/>
      <c r="G213" s="1337"/>
      <c r="H213" s="176"/>
      <c r="AE213" s="304"/>
      <c r="AF213" s="304"/>
      <c r="AH213" s="303"/>
      <c r="AI213" s="304"/>
    </row>
    <row r="214" spans="1:35" s="259" customFormat="1" ht="19.5" hidden="1" customHeight="1">
      <c r="A214" s="312" t="e">
        <f>#REF!</f>
        <v>#REF!</v>
      </c>
      <c r="B214" s="300" t="e">
        <f>#REF!</f>
        <v>#REF!</v>
      </c>
      <c r="C214" s="1337" t="e">
        <f>#REF!</f>
        <v>#REF!</v>
      </c>
      <c r="D214" s="1337"/>
      <c r="E214" s="1337"/>
      <c r="F214" s="1337"/>
      <c r="G214" s="1337"/>
      <c r="H214" s="176"/>
      <c r="AE214" s="304"/>
      <c r="AF214" s="304"/>
      <c r="AH214" s="304"/>
      <c r="AI214" s="304"/>
    </row>
    <row r="215" spans="1:35" s="259" customFormat="1" ht="33" hidden="1" customHeight="1">
      <c r="A215" s="306" t="e">
        <f>#REF!</f>
        <v>#REF!</v>
      </c>
      <c r="B215" s="300" t="e">
        <f>#REF!</f>
        <v>#REF!</v>
      </c>
      <c r="C215" s="1337"/>
      <c r="D215" s="1337"/>
      <c r="E215" s="1337"/>
      <c r="F215" s="1337"/>
      <c r="G215" s="1337"/>
      <c r="H215" s="176"/>
      <c r="AE215" s="304"/>
      <c r="AF215" s="304"/>
      <c r="AH215" s="304"/>
      <c r="AI215" s="304"/>
    </row>
    <row r="216" spans="1:35" s="259" customFormat="1" ht="19.5" hidden="1" customHeight="1">
      <c r="A216" s="301" t="e">
        <f>#REF!</f>
        <v>#REF!</v>
      </c>
      <c r="B216" s="302" t="e">
        <f>#REF!</f>
        <v>#REF!</v>
      </c>
      <c r="C216" s="1337" t="e">
        <f>#REF!</f>
        <v>#REF!</v>
      </c>
      <c r="D216" s="1337"/>
      <c r="E216" s="1337"/>
      <c r="F216" s="1337"/>
      <c r="G216" s="1337"/>
      <c r="H216" s="176"/>
      <c r="AE216" s="304"/>
      <c r="AF216" s="304"/>
      <c r="AH216" s="303"/>
      <c r="AI216" s="304"/>
    </row>
    <row r="217" spans="1:35" s="259" customFormat="1" ht="19.5" hidden="1" customHeight="1">
      <c r="A217" s="301" t="e">
        <f>#REF!</f>
        <v>#REF!</v>
      </c>
      <c r="B217" s="302" t="e">
        <f>#REF!</f>
        <v>#REF!</v>
      </c>
      <c r="C217" s="1337" t="e">
        <f>#REF!</f>
        <v>#REF!</v>
      </c>
      <c r="D217" s="1337"/>
      <c r="E217" s="1337"/>
      <c r="F217" s="1337"/>
      <c r="G217" s="1337"/>
      <c r="H217" s="176"/>
      <c r="AE217" s="304"/>
      <c r="AF217" s="304"/>
      <c r="AH217" s="303"/>
      <c r="AI217" s="304"/>
    </row>
    <row r="218" spans="1:35" s="259" customFormat="1" ht="32.25" hidden="1" customHeight="1">
      <c r="A218" s="301" t="e">
        <f>#REF!</f>
        <v>#REF!</v>
      </c>
      <c r="B218" s="302" t="e">
        <f>#REF!</f>
        <v>#REF!</v>
      </c>
      <c r="C218" s="1337" t="e">
        <f>#REF!</f>
        <v>#REF!</v>
      </c>
      <c r="D218" s="1337"/>
      <c r="E218" s="1337"/>
      <c r="F218" s="1337"/>
      <c r="G218" s="1337"/>
      <c r="H218" s="176"/>
      <c r="AE218" s="304"/>
      <c r="AF218" s="304"/>
      <c r="AH218" s="303"/>
      <c r="AI218" s="304"/>
    </row>
    <row r="219" spans="1:35" s="259" customFormat="1" ht="19.5" hidden="1" customHeight="1">
      <c r="A219" s="301" t="e">
        <f>#REF!</f>
        <v>#REF!</v>
      </c>
      <c r="B219" s="302" t="e">
        <f>#REF!</f>
        <v>#REF!</v>
      </c>
      <c r="C219" s="1337" t="e">
        <f>#REF!</f>
        <v>#REF!</v>
      </c>
      <c r="D219" s="1337"/>
      <c r="E219" s="1337"/>
      <c r="F219" s="1337"/>
      <c r="G219" s="1337"/>
      <c r="H219" s="176"/>
      <c r="AE219" s="304"/>
      <c r="AF219" s="304"/>
      <c r="AH219" s="303"/>
      <c r="AI219" s="304"/>
    </row>
    <row r="220" spans="1:35" s="259" customFormat="1" ht="19.5" hidden="1" customHeight="1">
      <c r="A220" s="305"/>
      <c r="B220" s="300" t="e">
        <f>#REF!</f>
        <v>#REF!</v>
      </c>
      <c r="C220" s="1337" t="e">
        <f>#REF!</f>
        <v>#REF!</v>
      </c>
      <c r="D220" s="1337"/>
      <c r="E220" s="1337"/>
      <c r="F220" s="1337"/>
      <c r="G220" s="1337"/>
      <c r="H220" s="178"/>
      <c r="AE220" s="304"/>
      <c r="AF220" s="304"/>
      <c r="AH220" s="304"/>
      <c r="AI220" s="304"/>
    </row>
    <row r="221" spans="1:35" s="259" customFormat="1" hidden="1">
      <c r="A221" s="308"/>
      <c r="B221" s="300" t="e">
        <f>#REF!</f>
        <v>#REF!</v>
      </c>
      <c r="C221" s="1337" t="e">
        <f>#REF!</f>
        <v>#REF!</v>
      </c>
      <c r="D221" s="1337"/>
      <c r="E221" s="1337"/>
      <c r="F221" s="1337"/>
      <c r="G221" s="1337"/>
      <c r="H221" s="178"/>
      <c r="AE221" s="304"/>
      <c r="AF221" s="304"/>
      <c r="AH221" s="304"/>
      <c r="AI221" s="304"/>
    </row>
    <row r="222" spans="1:35" s="259" customFormat="1" ht="19.5" hidden="1" customHeight="1">
      <c r="A222" s="309"/>
      <c r="B222" s="300" t="e">
        <f>#REF!</f>
        <v>#REF!</v>
      </c>
      <c r="C222" s="1337" t="e">
        <f>#REF!</f>
        <v>#REF!</v>
      </c>
      <c r="D222" s="1337"/>
      <c r="E222" s="1337"/>
      <c r="F222" s="1337"/>
      <c r="G222" s="1337"/>
      <c r="H222" s="178"/>
      <c r="AE222" s="304"/>
      <c r="AF222" s="304"/>
      <c r="AH222" s="304"/>
      <c r="AI222" s="304"/>
    </row>
    <row r="223" spans="1:35" s="174" customFormat="1">
      <c r="A223" s="220"/>
      <c r="B223" s="213"/>
      <c r="C223" s="1331"/>
      <c r="D223" s="1331"/>
      <c r="E223" s="1331"/>
      <c r="F223" s="1331"/>
      <c r="G223" s="1331"/>
      <c r="H223" s="248"/>
      <c r="I223" s="259"/>
      <c r="J223" s="259"/>
      <c r="K223" s="259"/>
      <c r="L223" s="259"/>
    </row>
    <row r="224" spans="1:35" s="174" customFormat="1">
      <c r="A224" s="195"/>
      <c r="B224" s="183"/>
      <c r="C224" s="183"/>
      <c r="D224" s="183"/>
      <c r="E224" s="183"/>
      <c r="F224" s="183"/>
      <c r="G224" s="183"/>
      <c r="H224" s="248"/>
      <c r="I224" s="259"/>
      <c r="J224" s="259"/>
      <c r="K224" s="259"/>
      <c r="L224" s="259"/>
    </row>
    <row r="225" spans="1:12" s="174" customFormat="1">
      <c r="A225" s="195"/>
      <c r="B225" s="183"/>
      <c r="C225" s="183"/>
      <c r="D225" s="183"/>
      <c r="E225" s="183"/>
      <c r="F225" s="183"/>
      <c r="G225" s="183"/>
      <c r="H225" s="248"/>
      <c r="I225" s="259"/>
      <c r="J225" s="259"/>
      <c r="K225" s="259"/>
      <c r="L225" s="259"/>
    </row>
  </sheetData>
  <sheetProtection password="CFB5" sheet="1" objects="1" scenarios="1" formatColumns="0" formatRows="0" selectLockedCells="1"/>
  <customSheetViews>
    <customSheetView guid="{D5F8AD2D-F014-4A7B-9CE7-589273BD9F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987A3FAC-920D-4C0C-8129-D8F4AFD7E477}"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5"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5" zoomScaleNormal="100" zoomScaleSheetLayoutView="100" workbookViewId="0">
      <selection activeCell="G15" sqref="G15"/>
    </sheetView>
  </sheetViews>
  <sheetFormatPr defaultColWidth="9" defaultRowHeight="15.75"/>
  <cols>
    <col min="1" max="2" width="6.625" style="704" customWidth="1"/>
    <col min="3" max="3" width="21.625" style="704" customWidth="1"/>
    <col min="4" max="4" width="13.375" style="704" customWidth="1"/>
    <col min="5" max="5" width="23.625" style="704" customWidth="1"/>
    <col min="6" max="6" width="11.875" style="704" customWidth="1"/>
    <col min="7" max="7" width="14.375" style="704" customWidth="1"/>
    <col min="8" max="8" width="15.625" style="701" hidden="1" customWidth="1"/>
    <col min="9" max="9" width="20" style="701" hidden="1" customWidth="1"/>
    <col min="10" max="10" width="41.5" style="701" hidden="1" customWidth="1"/>
    <col min="11" max="11" width="21.25" style="701" hidden="1" customWidth="1"/>
    <col min="12" max="13" width="14.25" style="701" customWidth="1"/>
    <col min="14" max="16" width="9" style="733" customWidth="1"/>
    <col min="17" max="19" width="9" style="734"/>
    <col min="20" max="21" width="9" style="735"/>
    <col min="22" max="16384" width="9" style="736"/>
  </cols>
  <sheetData>
    <row r="1" spans="1:21" s="732" customFormat="1" ht="40.15" hidden="1" customHeight="1">
      <c r="A1" s="1348" t="s">
        <v>430</v>
      </c>
      <c r="B1" s="1348"/>
      <c r="C1" s="1348"/>
      <c r="D1" s="1348"/>
      <c r="E1" s="1348"/>
      <c r="F1" s="1348"/>
      <c r="G1" s="1348"/>
      <c r="H1" s="536"/>
      <c r="I1" s="536"/>
      <c r="J1" s="536"/>
      <c r="K1" s="536"/>
      <c r="L1" s="536"/>
      <c r="M1" s="536"/>
      <c r="N1" s="536"/>
      <c r="O1" s="536"/>
      <c r="P1" s="536"/>
      <c r="Q1" s="730"/>
      <c r="R1" s="730"/>
      <c r="S1" s="730"/>
      <c r="T1" s="731"/>
      <c r="U1" s="731"/>
    </row>
    <row r="2" spans="1:21" ht="18" customHeight="1">
      <c r="A2" s="623" t="str">
        <f>Cover!B3</f>
        <v>Specification No.:   NR3/NT/W-TW/DOM/K00/26/03307 (RFx No. 5002005174)</v>
      </c>
      <c r="B2" s="623"/>
      <c r="C2" s="624"/>
      <c r="D2" s="625"/>
      <c r="E2" s="625"/>
      <c r="F2" s="625"/>
      <c r="G2" s="626" t="s">
        <v>431</v>
      </c>
    </row>
    <row r="3" spans="1:21" ht="18" customHeight="1">
      <c r="A3" s="628"/>
      <c r="B3" s="628"/>
      <c r="C3" s="280"/>
      <c r="D3" s="629"/>
      <c r="E3" s="629"/>
      <c r="F3" s="629"/>
      <c r="G3" s="277"/>
    </row>
    <row r="4" spans="1:21" ht="19.149999999999999" customHeight="1">
      <c r="A4" s="1325" t="s">
        <v>432</v>
      </c>
      <c r="B4" s="1325"/>
      <c r="C4" s="1325"/>
      <c r="D4" s="1325"/>
      <c r="E4" s="1325"/>
      <c r="F4" s="1325"/>
      <c r="G4" s="1325"/>
    </row>
    <row r="5" spans="1:21" ht="21" customHeight="1">
      <c r="A5" s="628" t="s">
        <v>89</v>
      </c>
      <c r="B5" s="628"/>
      <c r="C5" s="658"/>
      <c r="D5" s="658"/>
      <c r="E5" s="658"/>
      <c r="F5" s="658"/>
      <c r="G5" s="658"/>
    </row>
    <row r="6" spans="1:21" ht="21" customHeight="1">
      <c r="A6" s="653" t="s">
        <v>260</v>
      </c>
      <c r="B6" s="653"/>
      <c r="C6" s="658"/>
      <c r="D6" s="658"/>
      <c r="E6" s="658"/>
      <c r="F6" s="658"/>
      <c r="G6" s="658"/>
    </row>
    <row r="7" spans="1:21" ht="94.5" customHeight="1">
      <c r="A7" s="1197" t="s">
        <v>433</v>
      </c>
      <c r="B7" s="1197"/>
      <c r="C7" s="1197"/>
      <c r="D7" s="1197"/>
      <c r="E7" s="1197"/>
      <c r="F7" s="658"/>
      <c r="G7" s="658"/>
    </row>
    <row r="8" spans="1:21" ht="21" customHeight="1">
      <c r="A8" s="653"/>
      <c r="B8" s="653"/>
      <c r="C8" s="658"/>
      <c r="D8" s="658"/>
      <c r="E8" s="658"/>
      <c r="F8" s="658"/>
      <c r="G8" s="658"/>
    </row>
    <row r="9" spans="1:21" ht="21" customHeight="1">
      <c r="A9" s="653"/>
      <c r="B9" s="653"/>
      <c r="C9" s="658"/>
      <c r="D9" s="658"/>
      <c r="E9" s="658"/>
      <c r="F9" s="658"/>
      <c r="G9" s="658"/>
    </row>
    <row r="10" spans="1:21" ht="21" customHeight="1">
      <c r="A10" s="653"/>
      <c r="B10" s="653"/>
      <c r="C10" s="658"/>
      <c r="D10" s="658"/>
      <c r="E10" s="658"/>
      <c r="F10" s="658"/>
      <c r="G10" s="658"/>
    </row>
    <row r="11" spans="1:21" ht="21" customHeight="1">
      <c r="A11" s="658"/>
      <c r="B11" s="658"/>
      <c r="C11" s="658"/>
      <c r="D11" s="658"/>
      <c r="E11" s="658"/>
      <c r="F11" s="658"/>
      <c r="G11" s="658"/>
    </row>
    <row r="12" spans="1:21" ht="42" customHeight="1">
      <c r="A12" s="702" t="s">
        <v>434</v>
      </c>
      <c r="B12" s="702"/>
      <c r="C12" s="1349"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D12" s="1349"/>
      <c r="E12" s="1349"/>
      <c r="F12" s="1349"/>
      <c r="G12" s="1349"/>
    </row>
    <row r="13" spans="1:21" ht="21" customHeight="1">
      <c r="A13" s="702" t="s">
        <v>435</v>
      </c>
      <c r="B13" s="702"/>
      <c r="C13" s="703"/>
      <c r="D13" s="702"/>
      <c r="E13" s="702"/>
      <c r="F13" s="702"/>
      <c r="G13" s="702"/>
    </row>
    <row r="14" spans="1:21" ht="55.5" customHeight="1">
      <c r="A14" s="1350" t="s">
        <v>436</v>
      </c>
      <c r="B14" s="1350"/>
      <c r="C14" s="1350"/>
      <c r="D14" s="1350"/>
      <c r="E14" s="1350"/>
      <c r="F14" s="1350"/>
      <c r="G14" s="1350"/>
      <c r="I14" s="737" t="s">
        <v>437</v>
      </c>
      <c r="J14" s="738" t="s">
        <v>438</v>
      </c>
    </row>
    <row r="15" spans="1:21" ht="70.150000000000006" customHeight="1">
      <c r="B15" s="739">
        <v>1</v>
      </c>
      <c r="C15" s="1339" t="s">
        <v>439</v>
      </c>
      <c r="D15" s="1340"/>
      <c r="E15" s="1340"/>
      <c r="F15" s="1341"/>
      <c r="G15" s="705"/>
      <c r="H15" s="706">
        <f>'Sch-1d'!N128+'Sch-2d'!J129+'Sch-1 '!N90+'Sch-4'!P22+'Sch-4b'!P30+'Sch-7'!M20</f>
        <v>45724192.822239995</v>
      </c>
      <c r="I15" s="707">
        <f>IF(H15=0,0,G15/H15)</f>
        <v>0</v>
      </c>
    </row>
    <row r="16" spans="1:21" ht="70.150000000000006" customHeight="1">
      <c r="B16" s="739">
        <v>2</v>
      </c>
      <c r="C16" s="1339" t="s">
        <v>440</v>
      </c>
      <c r="D16" s="1340"/>
      <c r="E16" s="1340"/>
      <c r="F16" s="1341"/>
      <c r="G16" s="708"/>
      <c r="H16" s="706">
        <f>'Sch-1d'!N128+'Sch-2d'!J129+'Sch-1 '!N90+'Sch-4'!P22+'Sch-4b'!P30+'Sch-7'!M20</f>
        <v>45724192.822239995</v>
      </c>
      <c r="I16" s="740">
        <f>G16</f>
        <v>0</v>
      </c>
    </row>
    <row r="17" spans="1:11" ht="55.15" customHeight="1">
      <c r="A17" s="736"/>
      <c r="B17" s="741">
        <v>3</v>
      </c>
      <c r="C17" s="1342" t="s">
        <v>441</v>
      </c>
      <c r="D17" s="1343"/>
      <c r="E17" s="1343"/>
      <c r="F17" s="1344"/>
      <c r="G17" s="742"/>
    </row>
    <row r="18" spans="1:11" ht="21" customHeight="1">
      <c r="A18" s="736"/>
      <c r="B18" s="709"/>
      <c r="C18" s="743" t="s">
        <v>442</v>
      </c>
      <c r="D18" s="744"/>
      <c r="E18" s="710"/>
      <c r="F18" s="711" t="s">
        <v>443</v>
      </c>
      <c r="G18" s="712"/>
      <c r="H18" s="706">
        <f>'Sch-1d'!N128</f>
        <v>179129.8</v>
      </c>
      <c r="I18" s="707">
        <f t="shared" ref="I18:I23" si="0">IF(H18=0,0,G18/H18)</f>
        <v>0</v>
      </c>
      <c r="J18" s="745" t="s">
        <v>444</v>
      </c>
      <c r="K18" s="746">
        <f>I15+I16+I18+I25</f>
        <v>0</v>
      </c>
    </row>
    <row r="19" spans="1:11" ht="21" customHeight="1">
      <c r="A19" s="736"/>
      <c r="B19" s="709"/>
      <c r="C19" s="743" t="s">
        <v>445</v>
      </c>
      <c r="D19" s="744"/>
      <c r="E19" s="710"/>
      <c r="F19" s="711" t="s">
        <v>443</v>
      </c>
      <c r="G19" s="712"/>
      <c r="H19" s="706">
        <f>'Sch-2d'!J129</f>
        <v>0</v>
      </c>
      <c r="I19" s="707">
        <f t="shared" si="0"/>
        <v>0</v>
      </c>
      <c r="J19" s="745" t="s">
        <v>445</v>
      </c>
      <c r="K19" s="746">
        <f>I15+I16+I19+I26</f>
        <v>0</v>
      </c>
    </row>
    <row r="20" spans="1:11" ht="21" customHeight="1">
      <c r="A20" s="736"/>
      <c r="B20" s="709"/>
      <c r="C20" s="743" t="s">
        <v>446</v>
      </c>
      <c r="D20" s="744"/>
      <c r="E20" s="710"/>
      <c r="F20" s="711" t="s">
        <v>443</v>
      </c>
      <c r="G20" s="712"/>
      <c r="H20" s="706">
        <f>'Sch-1 '!N90</f>
        <v>45545063.022239998</v>
      </c>
      <c r="I20" s="707">
        <f t="shared" si="0"/>
        <v>0</v>
      </c>
      <c r="J20" s="745" t="s">
        <v>446</v>
      </c>
      <c r="K20" s="746">
        <f>I15+I16+I20+I27</f>
        <v>0</v>
      </c>
    </row>
    <row r="21" spans="1:11" ht="21" customHeight="1">
      <c r="A21" s="736"/>
      <c r="B21" s="709"/>
      <c r="C21" s="743" t="s">
        <v>447</v>
      </c>
      <c r="D21" s="744"/>
      <c r="E21" s="710"/>
      <c r="F21" s="711" t="s">
        <v>443</v>
      </c>
      <c r="G21" s="713"/>
      <c r="H21" s="706">
        <f>'Sch-4'!P22</f>
        <v>0</v>
      </c>
      <c r="I21" s="707">
        <f t="shared" si="0"/>
        <v>0</v>
      </c>
      <c r="J21" s="745" t="s">
        <v>447</v>
      </c>
      <c r="K21" s="746">
        <f>I15+I16+I21+I28</f>
        <v>0</v>
      </c>
    </row>
    <row r="22" spans="1:11" ht="21" hidden="1" customHeight="1">
      <c r="A22" s="736"/>
      <c r="B22" s="709"/>
      <c r="C22" s="743" t="s">
        <v>448</v>
      </c>
      <c r="D22" s="744"/>
      <c r="E22" s="710"/>
      <c r="F22" s="711" t="s">
        <v>443</v>
      </c>
      <c r="G22" s="712"/>
      <c r="H22" s="706">
        <f>'Sch-4b'!P30</f>
        <v>0</v>
      </c>
      <c r="I22" s="707">
        <f t="shared" si="0"/>
        <v>0</v>
      </c>
      <c r="J22" s="745" t="s">
        <v>449</v>
      </c>
      <c r="K22" s="746">
        <f>I15+I16+I22+I29</f>
        <v>0</v>
      </c>
    </row>
    <row r="23" spans="1:11" ht="23.25" customHeight="1">
      <c r="A23" s="736"/>
      <c r="B23" s="714"/>
      <c r="C23" s="747" t="s">
        <v>450</v>
      </c>
      <c r="D23" s="748"/>
      <c r="E23" s="710"/>
      <c r="F23" s="715" t="s">
        <v>443</v>
      </c>
      <c r="G23" s="713"/>
      <c r="H23" s="706">
        <f>'Sch-7'!M20</f>
        <v>0</v>
      </c>
      <c r="I23" s="707">
        <f t="shared" si="0"/>
        <v>0</v>
      </c>
      <c r="J23" s="745" t="s">
        <v>450</v>
      </c>
      <c r="K23" s="746">
        <f>I15+I16+I23+I30</f>
        <v>0</v>
      </c>
    </row>
    <row r="24" spans="1:11" ht="55.15" customHeight="1">
      <c r="A24" s="736"/>
      <c r="B24" s="741">
        <v>4</v>
      </c>
      <c r="C24" s="1342" t="s">
        <v>451</v>
      </c>
      <c r="D24" s="1343"/>
      <c r="E24" s="1343"/>
      <c r="F24" s="1344"/>
      <c r="G24" s="742"/>
    </row>
    <row r="25" spans="1:11" ht="21" hidden="1" customHeight="1">
      <c r="A25" s="716"/>
      <c r="B25" s="709"/>
      <c r="C25" s="743" t="s">
        <v>452</v>
      </c>
      <c r="D25" s="744"/>
      <c r="E25" s="717"/>
      <c r="F25" s="711" t="s">
        <v>453</v>
      </c>
      <c r="G25" s="718"/>
      <c r="H25" s="706">
        <f>'Sch-1d'!N128</f>
        <v>179129.8</v>
      </c>
      <c r="I25" s="740">
        <f t="shared" ref="I25:I30" si="1">G25</f>
        <v>0</v>
      </c>
    </row>
    <row r="26" spans="1:11" ht="21" customHeight="1">
      <c r="A26" s="716"/>
      <c r="B26" s="709"/>
      <c r="C26" s="743" t="s">
        <v>445</v>
      </c>
      <c r="D26" s="744"/>
      <c r="E26" s="717"/>
      <c r="F26" s="711" t="s">
        <v>453</v>
      </c>
      <c r="G26" s="718"/>
      <c r="H26" s="706">
        <f>'Sch-2d'!J129</f>
        <v>0</v>
      </c>
      <c r="I26" s="740">
        <f t="shared" si="1"/>
        <v>0</v>
      </c>
    </row>
    <row r="27" spans="1:11" ht="21" customHeight="1">
      <c r="A27" s="716"/>
      <c r="B27" s="709"/>
      <c r="C27" s="743" t="s">
        <v>446</v>
      </c>
      <c r="D27" s="744"/>
      <c r="E27" s="717"/>
      <c r="F27" s="711" t="s">
        <v>453</v>
      </c>
      <c r="G27" s="718"/>
      <c r="H27" s="706">
        <f>'Sch-1 '!N90</f>
        <v>45545063.022239998</v>
      </c>
      <c r="I27" s="740">
        <f t="shared" si="1"/>
        <v>0</v>
      </c>
    </row>
    <row r="28" spans="1:11" ht="21" customHeight="1">
      <c r="A28" s="716"/>
      <c r="B28" s="709"/>
      <c r="C28" s="743" t="s">
        <v>447</v>
      </c>
      <c r="D28" s="744"/>
      <c r="E28" s="717"/>
      <c r="F28" s="711" t="s">
        <v>453</v>
      </c>
      <c r="G28" s="713"/>
      <c r="H28" s="706">
        <f>'Sch-4'!P22</f>
        <v>0</v>
      </c>
      <c r="I28" s="740">
        <f t="shared" si="1"/>
        <v>0</v>
      </c>
    </row>
    <row r="29" spans="1:11" ht="21" hidden="1" customHeight="1">
      <c r="A29" s="716"/>
      <c r="B29" s="709"/>
      <c r="C29" s="743" t="s">
        <v>448</v>
      </c>
      <c r="D29" s="744"/>
      <c r="E29" s="717"/>
      <c r="F29" s="711" t="s">
        <v>453</v>
      </c>
      <c r="G29" s="718"/>
      <c r="H29" s="706">
        <f>'Sch-4b'!P30</f>
        <v>0</v>
      </c>
      <c r="I29" s="740">
        <f t="shared" si="1"/>
        <v>0</v>
      </c>
    </row>
    <row r="30" spans="1:11" ht="21" customHeight="1">
      <c r="A30" s="716"/>
      <c r="B30" s="714"/>
      <c r="C30" s="747" t="s">
        <v>450</v>
      </c>
      <c r="D30" s="748"/>
      <c r="E30" s="719"/>
      <c r="F30" s="715" t="s">
        <v>453</v>
      </c>
      <c r="G30" s="713"/>
      <c r="H30" s="706">
        <f>'Sch-7'!M20</f>
        <v>0</v>
      </c>
      <c r="I30" s="740">
        <f t="shared" si="1"/>
        <v>0</v>
      </c>
    </row>
    <row r="31" spans="1:11" ht="16.5">
      <c r="A31" s="716"/>
      <c r="B31" s="720"/>
      <c r="C31" s="1345" t="s">
        <v>454</v>
      </c>
      <c r="D31" s="1345"/>
      <c r="E31" s="1345"/>
      <c r="F31" s="1345"/>
      <c r="G31" s="1345"/>
    </row>
    <row r="32" spans="1:11" ht="48.75" hidden="1" customHeight="1">
      <c r="A32" s="716"/>
      <c r="B32" s="721">
        <v>5</v>
      </c>
      <c r="C32" s="1346" t="s">
        <v>455</v>
      </c>
      <c r="D32" s="1346"/>
      <c r="E32" s="1346"/>
      <c r="F32" s="1346"/>
      <c r="G32" s="1346"/>
    </row>
    <row r="33" spans="1:7" ht="48.75" hidden="1" customHeight="1">
      <c r="A33" s="716"/>
      <c r="B33" s="1347"/>
      <c r="C33" s="1347"/>
      <c r="D33" s="1347"/>
      <c r="E33" s="1347"/>
      <c r="F33" s="1347"/>
      <c r="G33" s="1347"/>
    </row>
    <row r="34" spans="1:7" ht="48.75" hidden="1" customHeight="1">
      <c r="A34" s="716"/>
      <c r="B34" s="723"/>
      <c r="C34" s="1346" t="s">
        <v>456</v>
      </c>
      <c r="D34" s="1346"/>
      <c r="E34" s="1346"/>
      <c r="F34" s="1346"/>
      <c r="G34" s="1346"/>
    </row>
    <row r="35" spans="1:7" ht="33" customHeight="1">
      <c r="A35" s="702" t="s">
        <v>457</v>
      </c>
      <c r="B35" s="723"/>
      <c r="C35" s="749"/>
      <c r="D35" s="736"/>
      <c r="E35" s="722"/>
      <c r="F35" s="722"/>
      <c r="G35" s="724"/>
    </row>
    <row r="36" spans="1:7" ht="33" customHeight="1">
      <c r="A36" s="277" t="s">
        <v>458</v>
      </c>
      <c r="B36" s="723"/>
      <c r="C36" s="749"/>
      <c r="D36" s="736"/>
      <c r="E36" s="722"/>
      <c r="F36" s="722"/>
      <c r="G36" s="724"/>
    </row>
    <row r="37" spans="1:7" ht="33" customHeight="1">
      <c r="A37" s="736"/>
      <c r="B37" s="277"/>
      <c r="C37" s="736"/>
      <c r="D37" s="277"/>
      <c r="E37" s="280"/>
      <c r="F37" s="280"/>
      <c r="G37" s="280"/>
    </row>
    <row r="38" spans="1:7" ht="33" customHeight="1">
      <c r="A38" s="725"/>
      <c r="B38" s="725"/>
      <c r="C38" s="726"/>
      <c r="D38" s="280"/>
      <c r="E38" s="277"/>
      <c r="F38" s="277"/>
      <c r="G38" s="727" t="s">
        <v>459</v>
      </c>
    </row>
    <row r="39" spans="1:7" ht="33" customHeight="1">
      <c r="A39" s="725"/>
      <c r="B39" s="725"/>
      <c r="C39" s="726"/>
      <c r="D39" s="280"/>
      <c r="E39" s="277"/>
      <c r="F39" s="277"/>
      <c r="G39" s="727" t="str">
        <f>"For and on behalf of " &amp; 'Sch-1d'!C8</f>
        <v xml:space="preserve">For and on behalf of …….. …….. …….. …….. …….. …….. </v>
      </c>
    </row>
    <row r="40" spans="1:7" ht="33" customHeight="1">
      <c r="A40" s="725"/>
      <c r="B40" s="725"/>
      <c r="C40" s="725"/>
      <c r="D40" s="728"/>
      <c r="E40" s="729"/>
      <c r="F40" s="729"/>
      <c r="G40" s="736"/>
    </row>
    <row r="41" spans="1:7" ht="33" customHeight="1">
      <c r="A41" s="750" t="s">
        <v>460</v>
      </c>
      <c r="B41" s="750"/>
      <c r="C41" s="728" t="str">
        <f>IF('Sch-1d'!B136=0,"", 'Sch-1d'!B136)</f>
        <v>--</v>
      </c>
      <c r="D41" s="728"/>
      <c r="E41" s="729" t="s">
        <v>461</v>
      </c>
      <c r="F41" s="1338" t="str">
        <f>'Sch-1d'!M137</f>
        <v/>
      </c>
      <c r="G41" s="1338"/>
    </row>
    <row r="42" spans="1:7" ht="33" customHeight="1">
      <c r="A42" s="750" t="s">
        <v>462</v>
      </c>
      <c r="B42" s="750"/>
      <c r="C42" s="728" t="str">
        <f>IF('Sch-1d'!B137=0,"", 'Sch-1d'!B137)</f>
        <v/>
      </c>
      <c r="D42" s="751"/>
      <c r="E42" s="729" t="s">
        <v>463</v>
      </c>
      <c r="F42" s="1338" t="str">
        <f>'Sch-1d'!M138</f>
        <v/>
      </c>
      <c r="G42" s="1338"/>
    </row>
    <row r="43" spans="1:7" ht="33" customHeight="1">
      <c r="A43" s="725"/>
      <c r="B43" s="725"/>
      <c r="C43" s="725"/>
      <c r="D43" s="725"/>
      <c r="E43" s="729"/>
      <c r="F43" s="729"/>
      <c r="G43" s="736"/>
    </row>
  </sheetData>
  <sheetProtection formatColumns="0" formatRows="0" selectLockedCells="1"/>
  <customSheetViews>
    <customSheetView guid="{D5F8AD2D-F014-4A7B-9CE7-589273BD9F11}" scale="80" showPageBreaks="1" zeroValues="0" printArea="1" hiddenRows="1" hiddenColumns="1" view="pageBreakPreview" topLeftCell="A1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 right="0" top="0" bottom="0" header="0" footer="0"/>
      <pageSetup scale="96" orientation="portrait" r:id="rId23"/>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 guid="{987A3FAC-920D-4C0C-8129-D8F4AFD7E477}" scale="80" showPageBreaks="1" zeroValues="0" printArea="1" hiddenRows="1" hiddenColumns="1" view="pageBreakPreview" topLeftCell="A8">
      <selection activeCell="G19" sqref="G19"/>
      <pageMargins left="0" right="0" top="0" bottom="0" header="0" footer="0"/>
      <pageSetup scale="96" orientation="portrait" r:id="rId25"/>
      <headerFooter alignWithMargins="0">
        <oddFooter>&amp;R&amp;"Book Antiqua,Bold"&amp;10Letter of Discount  / Page &amp;P of &amp;N</oddFooter>
      </headerFooter>
    </customSheetView>
  </customSheetViews>
  <mergeCells count="15">
    <mergeCell ref="C15:F15"/>
    <mergeCell ref="A1:G1"/>
    <mergeCell ref="A4:G4"/>
    <mergeCell ref="C12:G12"/>
    <mergeCell ref="A14:G14"/>
    <mergeCell ref="A7:E7"/>
    <mergeCell ref="F41:G41"/>
    <mergeCell ref="F42:G42"/>
    <mergeCell ref="C16:F16"/>
    <mergeCell ref="C17:F17"/>
    <mergeCell ref="C24:F24"/>
    <mergeCell ref="C31:G31"/>
    <mergeCell ref="C32:G32"/>
    <mergeCell ref="B33:G33"/>
    <mergeCell ref="C34:G34"/>
  </mergeCells>
  <phoneticPr fontId="25"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46"/>
    <col min="2" max="2" width="26.875" style="447" customWidth="1"/>
    <col min="3" max="3" width="22.875" style="447" customWidth="1"/>
    <col min="4" max="5" width="15.625" style="447" customWidth="1"/>
    <col min="6" max="16384" width="9" style="274"/>
  </cols>
  <sheetData>
    <row r="1" spans="1:6">
      <c r="A1" s="434"/>
      <c r="B1" s="435"/>
      <c r="C1" s="435"/>
      <c r="D1" s="435"/>
      <c r="E1" s="435"/>
    </row>
    <row r="2" spans="1:6" ht="22.15" customHeight="1">
      <c r="A2" s="1351" t="s">
        <v>464</v>
      </c>
      <c r="B2" s="1351"/>
      <c r="C2" s="1351"/>
      <c r="D2" s="1351"/>
      <c r="E2" s="274"/>
    </row>
    <row r="3" spans="1:6">
      <c r="A3" s="434"/>
      <c r="B3" s="435"/>
      <c r="C3" s="435"/>
      <c r="D3" s="435"/>
      <c r="E3" s="435"/>
    </row>
    <row r="4" spans="1:6" ht="30">
      <c r="A4" s="436" t="s">
        <v>465</v>
      </c>
      <c r="B4" s="437" t="s">
        <v>466</v>
      </c>
      <c r="C4" s="436" t="s">
        <v>467</v>
      </c>
      <c r="D4" s="436" t="s">
        <v>468</v>
      </c>
      <c r="E4" s="436" t="s">
        <v>469</v>
      </c>
    </row>
    <row r="5" spans="1:6" ht="18" customHeight="1">
      <c r="A5" s="438" t="s">
        <v>470</v>
      </c>
      <c r="B5" s="438" t="s">
        <v>471</v>
      </c>
      <c r="C5" s="438" t="s">
        <v>472</v>
      </c>
      <c r="D5" s="438" t="s">
        <v>473</v>
      </c>
      <c r="E5" s="438" t="s">
        <v>474</v>
      </c>
    </row>
    <row r="6" spans="1:6" ht="45" customHeight="1">
      <c r="A6" s="439">
        <v>1</v>
      </c>
      <c r="B6" s="440"/>
      <c r="C6" s="441"/>
      <c r="D6" s="442"/>
      <c r="E6" s="443">
        <f t="shared" ref="E6:E15" si="0">C6*D6</f>
        <v>0</v>
      </c>
    </row>
    <row r="7" spans="1:6" ht="45" customHeight="1">
      <c r="A7" s="439">
        <v>2</v>
      </c>
      <c r="B7" s="440"/>
      <c r="C7" s="441"/>
      <c r="D7" s="442"/>
      <c r="E7" s="443">
        <f t="shared" si="0"/>
        <v>0</v>
      </c>
    </row>
    <row r="8" spans="1:6" ht="45" customHeight="1">
      <c r="A8" s="439">
        <v>3</v>
      </c>
      <c r="B8" s="440"/>
      <c r="C8" s="441"/>
      <c r="D8" s="442"/>
      <c r="E8" s="443">
        <f t="shared" si="0"/>
        <v>0</v>
      </c>
    </row>
    <row r="9" spans="1:6" ht="45" customHeight="1">
      <c r="A9" s="439">
        <v>4</v>
      </c>
      <c r="B9" s="440"/>
      <c r="C9" s="441"/>
      <c r="D9" s="442"/>
      <c r="E9" s="443">
        <f t="shared" si="0"/>
        <v>0</v>
      </c>
    </row>
    <row r="10" spans="1:6" ht="45" customHeight="1">
      <c r="A10" s="439">
        <v>5</v>
      </c>
      <c r="B10" s="440"/>
      <c r="C10" s="441"/>
      <c r="D10" s="442"/>
      <c r="E10" s="443">
        <f t="shared" si="0"/>
        <v>0</v>
      </c>
    </row>
    <row r="11" spans="1:6" ht="45" customHeight="1">
      <c r="A11" s="439">
        <v>6</v>
      </c>
      <c r="B11" s="440"/>
      <c r="C11" s="441"/>
      <c r="D11" s="442"/>
      <c r="E11" s="443">
        <f t="shared" si="0"/>
        <v>0</v>
      </c>
    </row>
    <row r="12" spans="1:6" ht="45" customHeight="1">
      <c r="A12" s="439">
        <v>7</v>
      </c>
      <c r="B12" s="440"/>
      <c r="C12" s="441"/>
      <c r="D12" s="442"/>
      <c r="E12" s="443">
        <f t="shared" si="0"/>
        <v>0</v>
      </c>
    </row>
    <row r="13" spans="1:6" ht="45" customHeight="1">
      <c r="A13" s="439">
        <v>8</v>
      </c>
      <c r="B13" s="440"/>
      <c r="C13" s="441"/>
      <c r="D13" s="442"/>
      <c r="E13" s="443">
        <f t="shared" si="0"/>
        <v>0</v>
      </c>
    </row>
    <row r="14" spans="1:6" ht="45" customHeight="1">
      <c r="A14" s="439">
        <v>9</v>
      </c>
      <c r="B14" s="440"/>
      <c r="C14" s="441"/>
      <c r="D14" s="442"/>
      <c r="E14" s="443">
        <f t="shared" si="0"/>
        <v>0</v>
      </c>
    </row>
    <row r="15" spans="1:6" ht="45" customHeight="1">
      <c r="A15" s="439">
        <v>10</v>
      </c>
      <c r="B15" s="440"/>
      <c r="C15" s="441"/>
      <c r="D15" s="442"/>
      <c r="E15" s="443">
        <f t="shared" si="0"/>
        <v>0</v>
      </c>
    </row>
    <row r="16" spans="1:6" ht="45" customHeight="1">
      <c r="A16" s="444"/>
      <c r="B16" s="445" t="s">
        <v>475</v>
      </c>
      <c r="C16" s="445"/>
      <c r="D16" s="445"/>
      <c r="E16" s="445">
        <f>SUM(E6:E15)</f>
        <v>0</v>
      </c>
      <c r="F16" s="260"/>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C8" sqref="C8"/>
      <pageMargins left="0" right="0" top="0" bottom="0" header="0" footer="0"/>
      <pageSetup orientation="portrait" r:id="rId1"/>
      <headerFooter alignWithMargins="0"/>
    </customSheetView>
    <customSheetView guid="{8909CFDD-4F29-4C72-886E-908773EE94A2}" state="hidden">
      <selection activeCell="C8" sqref="C8"/>
      <pageMargins left="0" right="0" top="0" bottom="0" header="0" footer="0"/>
      <pageSetup orientation="portrait" r:id="rId2"/>
      <headerFooter alignWithMargins="0"/>
    </customSheetView>
    <customSheetView guid="{A34CC49F-E309-4C23-B4F6-1E3B307C10D1}"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D0757F9E-DF41-4B40-A5E5-F4F8FDD8D61D}" state="hidden">
      <selection activeCell="C8" sqref="C8"/>
      <pageMargins left="0" right="0" top="0" bottom="0" header="0" footer="0"/>
      <pageSetup orientation="portrait" r:id="rId16"/>
      <headerFooter alignWithMargins="0"/>
    </customSheetView>
    <customSheetView guid="{E97134B6-5E8D-4951-8DA0-73D065532361}" state="hidden">
      <selection activeCell="C8" sqref="C8"/>
      <pageMargins left="0" right="0" top="0" bottom="0" header="0" footer="0"/>
      <pageSetup orientation="portrait" r:id="rId17"/>
      <headerFooter alignWithMargins="0"/>
    </customSheetView>
    <customSheetView guid="{C431BC99-7569-44AB-83F6-AB73BDED3783}" state="hidden">
      <selection activeCell="C8" sqref="C8"/>
      <pageMargins left="0" right="0" top="0" bottom="0" header="0" footer="0"/>
      <pageSetup orientation="portrait" r:id="rId18"/>
      <headerFooter alignWithMargins="0"/>
    </customSheetView>
    <customSheetView guid="{498493C3-769C-4143-9114-C68CD1D40B11}" state="hidden">
      <selection activeCell="C8" sqref="C8"/>
      <pageMargins left="0" right="0" top="0" bottom="0" header="0" footer="0"/>
      <pageSetup orientation="portrait" r:id="rId19"/>
      <headerFooter alignWithMargins="0"/>
    </customSheetView>
    <customSheetView guid="{1E0C44A1-9358-4FBD-8C2C-4DB661DA1476}" state="hidden">
      <selection activeCell="C8" sqref="C8"/>
      <pageMargins left="0" right="0" top="0" bottom="0" header="0" footer="0"/>
      <pageSetup orientation="portrait" r:id="rId20"/>
      <headerFooter alignWithMargins="0"/>
    </customSheetView>
    <customSheetView guid="{A41EE4DE-0D82-4A56-8210-F78316511D11}" state="hidden">
      <selection activeCell="C8" sqref="C8"/>
      <pageMargins left="0" right="0" top="0" bottom="0" header="0" footer="0"/>
      <pageSetup orientation="portrait" r:id="rId21"/>
      <headerFooter alignWithMargins="0"/>
    </customSheetView>
    <customSheetView guid="{BB6473B7-092C-417E-97E7-ED0705AE17A0}" state="hidden">
      <selection activeCell="C8" sqref="C8"/>
      <pageMargins left="0" right="0" top="0" bottom="0" header="0" footer="0"/>
      <pageSetup orientation="portrait" r:id="rId22"/>
      <headerFooter alignWithMargins="0"/>
    </customSheetView>
    <customSheetView guid="{023E95C7-CD0A-46A1-945E-64751E02EBFE}" state="hidden">
      <selection activeCell="C8" sqref="C8"/>
      <pageMargins left="0" right="0" top="0" bottom="0" header="0" footer="0"/>
      <pageSetup orientation="portrait" r:id="rId23"/>
      <headerFooter alignWithMargins="0"/>
    </customSheetView>
    <customSheetView guid="{CB55CDDD-15EC-4265-9148-3411BBB26D54}" state="hidden">
      <selection activeCell="C8" sqref="C8"/>
      <pageMargins left="0" right="0" top="0" bottom="0" header="0" footer="0"/>
      <pageSetup orientation="portrait" r:id="rId24"/>
      <headerFooter alignWithMargins="0"/>
    </customSheetView>
    <customSheetView guid="{987A3FAC-920D-4C0C-8129-D8F4AFD7E477}" state="hidden">
      <selection activeCell="C8" sqref="C8"/>
      <pageMargins left="0" right="0" top="0" bottom="0" header="0" footer="0"/>
      <pageSetup orientation="portrait" r:id="rId25"/>
      <headerFooter alignWithMargins="0"/>
    </customSheetView>
  </customSheetViews>
  <mergeCells count="1">
    <mergeCell ref="A2:D2"/>
  </mergeCells>
  <phoneticPr fontId="25"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46"/>
    <col min="2" max="2" width="26.875" style="447" customWidth="1"/>
    <col min="3" max="3" width="22.875" style="447" customWidth="1"/>
    <col min="4" max="5" width="15.625" style="447" customWidth="1"/>
    <col min="6" max="16384" width="9" style="274"/>
  </cols>
  <sheetData>
    <row r="1" spans="1:6">
      <c r="A1" s="434"/>
      <c r="B1" s="435"/>
      <c r="C1" s="435"/>
      <c r="D1" s="435"/>
      <c r="E1" s="435"/>
    </row>
    <row r="2" spans="1:6" ht="22.15" customHeight="1">
      <c r="A2" s="1351" t="s">
        <v>476</v>
      </c>
      <c r="B2" s="1351"/>
      <c r="C2" s="1351"/>
      <c r="D2" s="1352"/>
      <c r="E2"/>
    </row>
    <row r="3" spans="1:6">
      <c r="A3" s="434"/>
      <c r="B3" s="435"/>
      <c r="C3" s="435"/>
      <c r="D3" s="435"/>
      <c r="E3" s="435"/>
    </row>
    <row r="4" spans="1:6" ht="36" customHeight="1">
      <c r="A4" s="436" t="s">
        <v>465</v>
      </c>
      <c r="B4" s="437" t="s">
        <v>466</v>
      </c>
      <c r="C4" s="436" t="s">
        <v>477</v>
      </c>
      <c r="D4" s="436" t="s">
        <v>478</v>
      </c>
      <c r="E4" s="436" t="s">
        <v>479</v>
      </c>
    </row>
    <row r="5" spans="1:6" ht="18" customHeight="1">
      <c r="A5" s="438" t="s">
        <v>470</v>
      </c>
      <c r="B5" s="438" t="s">
        <v>471</v>
      </c>
      <c r="C5" s="438" t="s">
        <v>472</v>
      </c>
      <c r="D5" s="438" t="s">
        <v>473</v>
      </c>
      <c r="E5" s="438" t="s">
        <v>474</v>
      </c>
    </row>
    <row r="6" spans="1:6" ht="45" customHeight="1">
      <c r="A6" s="439">
        <v>1</v>
      </c>
      <c r="B6" s="440"/>
      <c r="C6" s="441"/>
      <c r="D6" s="442"/>
      <c r="E6" s="443">
        <f>C6*D6</f>
        <v>0</v>
      </c>
    </row>
    <row r="7" spans="1:6" ht="45" customHeight="1">
      <c r="A7" s="439">
        <v>2</v>
      </c>
      <c r="B7" s="440"/>
      <c r="C7" s="441"/>
      <c r="D7" s="442"/>
      <c r="E7" s="443">
        <f t="shared" ref="E7:E15" si="0">C7*D7</f>
        <v>0</v>
      </c>
    </row>
    <row r="8" spans="1:6" ht="45" customHeight="1">
      <c r="A8" s="439">
        <v>3</v>
      </c>
      <c r="B8" s="440"/>
      <c r="C8" s="441"/>
      <c r="D8" s="442"/>
      <c r="E8" s="443">
        <f t="shared" si="0"/>
        <v>0</v>
      </c>
    </row>
    <row r="9" spans="1:6" ht="45" customHeight="1">
      <c r="A9" s="439">
        <v>4</v>
      </c>
      <c r="B9" s="440"/>
      <c r="C9" s="441"/>
      <c r="D9" s="442"/>
      <c r="E9" s="443">
        <f t="shared" si="0"/>
        <v>0</v>
      </c>
    </row>
    <row r="10" spans="1:6" ht="45" customHeight="1">
      <c r="A10" s="439">
        <v>5</v>
      </c>
      <c r="B10" s="440"/>
      <c r="C10" s="441"/>
      <c r="D10" s="442"/>
      <c r="E10" s="443">
        <f t="shared" si="0"/>
        <v>0</v>
      </c>
    </row>
    <row r="11" spans="1:6" ht="45" customHeight="1">
      <c r="A11" s="439">
        <v>6</v>
      </c>
      <c r="B11" s="440"/>
      <c r="C11" s="441"/>
      <c r="D11" s="442"/>
      <c r="E11" s="443">
        <f t="shared" si="0"/>
        <v>0</v>
      </c>
    </row>
    <row r="12" spans="1:6" ht="45" customHeight="1">
      <c r="A12" s="439">
        <v>7</v>
      </c>
      <c r="B12" s="440"/>
      <c r="C12" s="441"/>
      <c r="D12" s="442"/>
      <c r="E12" s="443">
        <f t="shared" si="0"/>
        <v>0</v>
      </c>
    </row>
    <row r="13" spans="1:6" ht="45" customHeight="1">
      <c r="A13" s="439">
        <v>8</v>
      </c>
      <c r="B13" s="440"/>
      <c r="C13" s="441"/>
      <c r="D13" s="442"/>
      <c r="E13" s="443">
        <f t="shared" si="0"/>
        <v>0</v>
      </c>
    </row>
    <row r="14" spans="1:6" ht="45" customHeight="1">
      <c r="A14" s="439">
        <v>9</v>
      </c>
      <c r="B14" s="440"/>
      <c r="C14" s="441"/>
      <c r="D14" s="442"/>
      <c r="E14" s="443">
        <f t="shared" si="0"/>
        <v>0</v>
      </c>
    </row>
    <row r="15" spans="1:6" ht="45" customHeight="1">
      <c r="A15" s="439">
        <v>10</v>
      </c>
      <c r="B15" s="440"/>
      <c r="C15" s="441"/>
      <c r="D15" s="442"/>
      <c r="E15" s="443">
        <f t="shared" si="0"/>
        <v>0</v>
      </c>
    </row>
    <row r="16" spans="1:6" ht="45" customHeight="1">
      <c r="A16" s="444"/>
      <c r="B16" s="445" t="s">
        <v>475</v>
      </c>
      <c r="C16" s="445"/>
      <c r="D16" s="445"/>
      <c r="E16" s="445">
        <f>SUM(E6:E15)</f>
        <v>0</v>
      </c>
      <c r="F16" s="260"/>
    </row>
    <row r="17" ht="30" customHeight="1"/>
    <row r="18" ht="30" customHeight="1"/>
    <row r="19" ht="30" customHeight="1"/>
    <row r="20" ht="30" customHeight="1"/>
    <row r="21" ht="30" customHeight="1"/>
  </sheetData>
  <sheetProtection password="916E" sheet="1" formatColumns="0" formatRows="0" selectLockedCells="1"/>
  <customSheetViews>
    <customSheetView guid="{D5F8AD2D-F014-4A7B-9CE7-589273BD9F11}" state="hidden">
      <selection activeCell="B6" sqref="B6"/>
      <pageMargins left="0" right="0" top="0" bottom="0" header="0" footer="0"/>
      <pageSetup orientation="portrait" r:id="rId1"/>
      <headerFooter alignWithMargins="0"/>
    </customSheetView>
    <customSheetView guid="{8909CFDD-4F29-4C72-886E-908773EE94A2}" state="hidden">
      <selection activeCell="B6" sqref="B6"/>
      <pageMargins left="0" right="0" top="0" bottom="0" header="0" footer="0"/>
      <pageSetup orientation="portrait" r:id="rId2"/>
      <headerFooter alignWithMargins="0"/>
    </customSheetView>
    <customSheetView guid="{A34CC49F-E309-4C23-B4F6-1E3B307C10D1}"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D0757F9E-DF41-4B40-A5E5-F4F8FDD8D61D}" state="hidden">
      <selection activeCell="B6" sqref="B6"/>
      <pageMargins left="0" right="0" top="0" bottom="0" header="0" footer="0"/>
      <pageSetup orientation="portrait" r:id="rId16"/>
      <headerFooter alignWithMargins="0"/>
    </customSheetView>
    <customSheetView guid="{E97134B6-5E8D-4951-8DA0-73D065532361}" state="hidden">
      <selection activeCell="B6" sqref="B6"/>
      <pageMargins left="0" right="0" top="0" bottom="0" header="0" footer="0"/>
      <pageSetup orientation="portrait" r:id="rId17"/>
      <headerFooter alignWithMargins="0"/>
    </customSheetView>
    <customSheetView guid="{C431BC99-7569-44AB-83F6-AB73BDED3783}" state="hidden">
      <selection activeCell="B6" sqref="B6"/>
      <pageMargins left="0" right="0" top="0" bottom="0" header="0" footer="0"/>
      <pageSetup orientation="portrait" r:id="rId18"/>
      <headerFooter alignWithMargins="0"/>
    </customSheetView>
    <customSheetView guid="{498493C3-769C-4143-9114-C68CD1D40B11}" state="hidden">
      <selection activeCell="B6" sqref="B6"/>
      <pageMargins left="0" right="0" top="0" bottom="0" header="0" footer="0"/>
      <pageSetup orientation="portrait" r:id="rId19"/>
      <headerFooter alignWithMargins="0"/>
    </customSheetView>
    <customSheetView guid="{1E0C44A1-9358-4FBD-8C2C-4DB661DA1476}" state="hidden">
      <selection activeCell="B6" sqref="B6"/>
      <pageMargins left="0" right="0" top="0" bottom="0" header="0" footer="0"/>
      <pageSetup orientation="portrait" r:id="rId20"/>
      <headerFooter alignWithMargins="0"/>
    </customSheetView>
    <customSheetView guid="{A41EE4DE-0D82-4A56-8210-F78316511D11}" state="hidden">
      <selection activeCell="B6" sqref="B6"/>
      <pageMargins left="0" right="0" top="0" bottom="0" header="0" footer="0"/>
      <pageSetup orientation="portrait" r:id="rId21"/>
      <headerFooter alignWithMargins="0"/>
    </customSheetView>
    <customSheetView guid="{BB6473B7-092C-417E-97E7-ED0705AE17A0}" state="hidden">
      <selection activeCell="B6" sqref="B6"/>
      <pageMargins left="0" right="0" top="0" bottom="0" header="0" footer="0"/>
      <pageSetup orientation="portrait" r:id="rId22"/>
      <headerFooter alignWithMargins="0"/>
    </customSheetView>
    <customSheetView guid="{023E95C7-CD0A-46A1-945E-64751E02EBFE}" state="hidden">
      <selection activeCell="B6" sqref="B6"/>
      <pageMargins left="0" right="0" top="0" bottom="0" header="0" footer="0"/>
      <pageSetup orientation="portrait" r:id="rId23"/>
      <headerFooter alignWithMargins="0"/>
    </customSheetView>
    <customSheetView guid="{CB55CDDD-15EC-4265-9148-3411BBB26D54}" state="hidden">
      <selection activeCell="B6" sqref="B6"/>
      <pageMargins left="0" right="0" top="0" bottom="0" header="0" footer="0"/>
      <pageSetup orientation="portrait" r:id="rId24"/>
      <headerFooter alignWithMargins="0"/>
    </customSheetView>
    <customSheetView guid="{987A3FAC-920D-4C0C-8129-D8F4AFD7E477}" state="hidden">
      <selection activeCell="B6" sqref="B6"/>
      <pageMargins left="0" right="0" top="0" bottom="0" header="0" footer="0"/>
      <pageSetup orientation="portrait" r:id="rId25"/>
      <headerFooter alignWithMargins="0"/>
    </customSheetView>
  </customSheetViews>
  <mergeCells count="1">
    <mergeCell ref="A2:D2"/>
  </mergeCells>
  <phoneticPr fontId="25"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46" customWidth="1"/>
    <col min="2" max="4" width="20.625" style="447" customWidth="1"/>
    <col min="5" max="5" width="9.625" style="447" customWidth="1"/>
    <col min="6" max="6" width="12.625" style="447" customWidth="1"/>
    <col min="7" max="16384" width="9" style="274"/>
  </cols>
  <sheetData>
    <row r="1" spans="1:7">
      <c r="A1" s="434"/>
      <c r="B1" s="435"/>
      <c r="C1" s="435"/>
      <c r="D1" s="435"/>
      <c r="E1" s="435"/>
      <c r="F1" s="435"/>
    </row>
    <row r="2" spans="1:7" ht="22.15" customHeight="1">
      <c r="A2" s="1351" t="s">
        <v>480</v>
      </c>
      <c r="B2" s="1351"/>
      <c r="C2" s="1351"/>
      <c r="D2" s="1351"/>
      <c r="E2" s="1352"/>
      <c r="F2" s="274"/>
    </row>
    <row r="3" spans="1:7">
      <c r="A3" s="434"/>
      <c r="B3" s="435"/>
      <c r="C3" s="435"/>
      <c r="D3" s="435"/>
      <c r="E3" s="435"/>
      <c r="F3" s="435"/>
    </row>
    <row r="4" spans="1:7" ht="53.25" customHeight="1">
      <c r="A4" s="436" t="s">
        <v>465</v>
      </c>
      <c r="B4" s="437" t="s">
        <v>466</v>
      </c>
      <c r="C4" s="436" t="s">
        <v>481</v>
      </c>
      <c r="D4" s="436" t="s">
        <v>482</v>
      </c>
      <c r="E4" s="436" t="s">
        <v>483</v>
      </c>
      <c r="F4" s="436" t="s">
        <v>484</v>
      </c>
    </row>
    <row r="5" spans="1:7" ht="18" customHeight="1">
      <c r="A5" s="438" t="s">
        <v>470</v>
      </c>
      <c r="B5" s="438" t="s">
        <v>471</v>
      </c>
      <c r="C5" s="438" t="s">
        <v>472</v>
      </c>
      <c r="D5" s="438" t="s">
        <v>473</v>
      </c>
      <c r="E5" s="448" t="s">
        <v>485</v>
      </c>
      <c r="F5" s="438" t="s">
        <v>486</v>
      </c>
    </row>
    <row r="6" spans="1:7" ht="45" customHeight="1">
      <c r="A6" s="439">
        <v>1</v>
      </c>
      <c r="B6" s="440"/>
      <c r="C6" s="441"/>
      <c r="D6" s="441"/>
      <c r="E6" s="442"/>
      <c r="F6" s="443">
        <f>C6*E6</f>
        <v>0</v>
      </c>
    </row>
    <row r="7" spans="1:7" ht="45" customHeight="1">
      <c r="A7" s="439">
        <v>2</v>
      </c>
      <c r="B7" s="440"/>
      <c r="C7" s="441"/>
      <c r="D7" s="441"/>
      <c r="E7" s="442"/>
      <c r="F7" s="443">
        <f t="shared" ref="F7:F15" si="0">C7*E7</f>
        <v>0</v>
      </c>
    </row>
    <row r="8" spans="1:7" ht="45" customHeight="1">
      <c r="A8" s="439">
        <v>3</v>
      </c>
      <c r="B8" s="440"/>
      <c r="C8" s="441"/>
      <c r="D8" s="441"/>
      <c r="E8" s="442"/>
      <c r="F8" s="443">
        <f t="shared" si="0"/>
        <v>0</v>
      </c>
    </row>
    <row r="9" spans="1:7" ht="45" customHeight="1">
      <c r="A9" s="439">
        <v>4</v>
      </c>
      <c r="B9" s="440"/>
      <c r="C9" s="441"/>
      <c r="D9" s="441"/>
      <c r="E9" s="442"/>
      <c r="F9" s="443">
        <f t="shared" si="0"/>
        <v>0</v>
      </c>
    </row>
    <row r="10" spans="1:7" ht="45" customHeight="1">
      <c r="A10" s="439">
        <v>5</v>
      </c>
      <c r="B10" s="440"/>
      <c r="C10" s="441"/>
      <c r="D10" s="441"/>
      <c r="E10" s="442"/>
      <c r="F10" s="443">
        <f t="shared" si="0"/>
        <v>0</v>
      </c>
    </row>
    <row r="11" spans="1:7" ht="45" customHeight="1">
      <c r="A11" s="439">
        <v>6</v>
      </c>
      <c r="B11" s="440"/>
      <c r="C11" s="441"/>
      <c r="D11" s="441"/>
      <c r="E11" s="442"/>
      <c r="F11" s="443">
        <f t="shared" si="0"/>
        <v>0</v>
      </c>
    </row>
    <row r="12" spans="1:7" ht="45" customHeight="1">
      <c r="A12" s="439">
        <v>7</v>
      </c>
      <c r="B12" s="440"/>
      <c r="C12" s="441"/>
      <c r="D12" s="441"/>
      <c r="E12" s="442"/>
      <c r="F12" s="443">
        <f t="shared" si="0"/>
        <v>0</v>
      </c>
    </row>
    <row r="13" spans="1:7" ht="45" customHeight="1">
      <c r="A13" s="439">
        <v>8</v>
      </c>
      <c r="B13" s="440"/>
      <c r="C13" s="441"/>
      <c r="D13" s="441"/>
      <c r="E13" s="442"/>
      <c r="F13" s="443">
        <f t="shared" si="0"/>
        <v>0</v>
      </c>
    </row>
    <row r="14" spans="1:7" ht="45" customHeight="1">
      <c r="A14" s="439">
        <v>9</v>
      </c>
      <c r="B14" s="440"/>
      <c r="C14" s="441"/>
      <c r="D14" s="441"/>
      <c r="E14" s="442"/>
      <c r="F14" s="443">
        <f t="shared" si="0"/>
        <v>0</v>
      </c>
    </row>
    <row r="15" spans="1:7" ht="45" customHeight="1">
      <c r="A15" s="439">
        <v>10</v>
      </c>
      <c r="B15" s="440"/>
      <c r="C15" s="441"/>
      <c r="D15" s="441"/>
      <c r="E15" s="442"/>
      <c r="F15" s="443">
        <f t="shared" si="0"/>
        <v>0</v>
      </c>
    </row>
    <row r="16" spans="1:7" ht="45" customHeight="1">
      <c r="A16" s="444"/>
      <c r="B16" s="445" t="s">
        <v>475</v>
      </c>
      <c r="C16" s="445"/>
      <c r="D16" s="445"/>
      <c r="E16" s="445"/>
      <c r="F16" s="445">
        <f>SUM(F6:F15)</f>
        <v>0</v>
      </c>
      <c r="G16" s="260"/>
    </row>
    <row r="17" ht="30" customHeight="1"/>
    <row r="18" ht="30" customHeight="1"/>
    <row r="19" ht="30" customHeight="1"/>
    <row r="20" ht="30" customHeight="1"/>
    <row r="21" ht="30" customHeight="1"/>
  </sheetData>
  <sheetProtection password="E848" sheet="1" formatColumns="0" formatRows="0" selectLockedCells="1"/>
  <customSheetViews>
    <customSheetView guid="{D5F8AD2D-F014-4A7B-9CE7-589273BD9F11}" state="hidden">
      <selection activeCell="E8" sqref="E8"/>
      <pageMargins left="0" right="0" top="0" bottom="0" header="0" footer="0"/>
      <pageSetup orientation="portrait" r:id="rId1"/>
      <headerFooter alignWithMargins="0"/>
    </customSheetView>
    <customSheetView guid="{8909CFDD-4F29-4C72-886E-908773EE94A2}" state="hidden">
      <selection activeCell="E8" sqref="E8"/>
      <pageMargins left="0" right="0" top="0" bottom="0" header="0" footer="0"/>
      <pageSetup orientation="portrait" r:id="rId2"/>
      <headerFooter alignWithMargins="0"/>
    </customSheetView>
    <customSheetView guid="{A34CC49F-E309-4C23-B4F6-1E3B307C10D1}"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D0757F9E-DF41-4B40-A5E5-F4F8FDD8D61D}" state="hidden">
      <selection activeCell="E8" sqref="E8"/>
      <pageMargins left="0" right="0" top="0" bottom="0" header="0" footer="0"/>
      <pageSetup orientation="portrait" r:id="rId16"/>
      <headerFooter alignWithMargins="0"/>
    </customSheetView>
    <customSheetView guid="{E97134B6-5E8D-4951-8DA0-73D065532361}" state="hidden">
      <selection activeCell="E8" sqref="E8"/>
      <pageMargins left="0" right="0" top="0" bottom="0" header="0" footer="0"/>
      <pageSetup orientation="portrait" r:id="rId17"/>
      <headerFooter alignWithMargins="0"/>
    </customSheetView>
    <customSheetView guid="{C431BC99-7569-44AB-83F6-AB73BDED3783}" state="hidden">
      <selection activeCell="E8" sqref="E8"/>
      <pageMargins left="0" right="0" top="0" bottom="0" header="0" footer="0"/>
      <pageSetup orientation="portrait" r:id="rId18"/>
      <headerFooter alignWithMargins="0"/>
    </customSheetView>
    <customSheetView guid="{498493C3-769C-4143-9114-C68CD1D40B11}" state="hidden">
      <selection activeCell="E8" sqref="E8"/>
      <pageMargins left="0" right="0" top="0" bottom="0" header="0" footer="0"/>
      <pageSetup orientation="portrait" r:id="rId19"/>
      <headerFooter alignWithMargins="0"/>
    </customSheetView>
    <customSheetView guid="{1E0C44A1-9358-4FBD-8C2C-4DB661DA1476}" state="hidden">
      <selection activeCell="E8" sqref="E8"/>
      <pageMargins left="0" right="0" top="0" bottom="0" header="0" footer="0"/>
      <pageSetup orientation="portrait" r:id="rId20"/>
      <headerFooter alignWithMargins="0"/>
    </customSheetView>
    <customSheetView guid="{A41EE4DE-0D82-4A56-8210-F78316511D11}" state="hidden">
      <selection activeCell="E8" sqref="E8"/>
      <pageMargins left="0" right="0" top="0" bottom="0" header="0" footer="0"/>
      <pageSetup orientation="portrait" r:id="rId21"/>
      <headerFooter alignWithMargins="0"/>
    </customSheetView>
    <customSheetView guid="{BB6473B7-092C-417E-97E7-ED0705AE17A0}" state="hidden">
      <selection activeCell="E8" sqref="E8"/>
      <pageMargins left="0" right="0" top="0" bottom="0" header="0" footer="0"/>
      <pageSetup orientation="portrait" r:id="rId22"/>
      <headerFooter alignWithMargins="0"/>
    </customSheetView>
    <customSheetView guid="{023E95C7-CD0A-46A1-945E-64751E02EBFE}" state="hidden">
      <selection activeCell="E8" sqref="E8"/>
      <pageMargins left="0" right="0" top="0" bottom="0" header="0" footer="0"/>
      <pageSetup orientation="portrait" r:id="rId23"/>
      <headerFooter alignWithMargins="0"/>
    </customSheetView>
    <customSheetView guid="{CB55CDDD-15EC-4265-9148-3411BBB26D54}" state="hidden">
      <selection activeCell="E8" sqref="E8"/>
      <pageMargins left="0" right="0" top="0" bottom="0" header="0" footer="0"/>
      <pageSetup orientation="portrait" r:id="rId24"/>
      <headerFooter alignWithMargins="0"/>
    </customSheetView>
    <customSheetView guid="{987A3FAC-920D-4C0C-8129-D8F4AFD7E477}" state="hidden">
      <selection activeCell="E8" sqref="E8"/>
      <pageMargins left="0" right="0" top="0" bottom="0" header="0" footer="0"/>
      <pageSetup orientation="portrait" r:id="rId25"/>
      <headerFooter alignWithMargins="0"/>
    </customSheetView>
  </customSheetViews>
  <mergeCells count="1">
    <mergeCell ref="A2:E2"/>
  </mergeCells>
  <phoneticPr fontId="25"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73"/>
  <sheetViews>
    <sheetView showGridLines="0" showZeros="0" view="pageBreakPreview" zoomScaleNormal="100" zoomScaleSheetLayoutView="100" workbookViewId="0">
      <selection activeCell="F45" sqref="F45"/>
    </sheetView>
  </sheetViews>
  <sheetFormatPr defaultColWidth="8" defaultRowHeight="16.5"/>
  <cols>
    <col min="1" max="1" width="10.375" style="395" customWidth="1"/>
    <col min="2" max="2" width="9.375" style="397" customWidth="1"/>
    <col min="3" max="3" width="12.875" style="395" customWidth="1"/>
    <col min="4" max="4" width="18.125" style="395" customWidth="1"/>
    <col min="5" max="5" width="22.25" style="395" customWidth="1"/>
    <col min="6" max="6" width="29" style="395" customWidth="1"/>
    <col min="7" max="11" width="8" style="395" hidden="1" customWidth="1"/>
    <col min="12" max="23" width="8" style="395" customWidth="1"/>
    <col min="24" max="27" width="8" style="395" hidden="1" customWidth="1"/>
    <col min="28" max="28" width="17.5" style="395" hidden="1" customWidth="1"/>
    <col min="29" max="29" width="12.125" style="395" hidden="1" customWidth="1"/>
    <col min="30" max="30" width="8" style="402" hidden="1" customWidth="1"/>
    <col min="31" max="31" width="8" style="394" hidden="1" customWidth="1"/>
    <col min="32" max="32" width="12" style="394" hidden="1" customWidth="1"/>
    <col min="33" max="35" width="8" style="402" hidden="1" customWidth="1"/>
    <col min="36" max="36" width="9.125" style="402" hidden="1" customWidth="1"/>
    <col min="37" max="39" width="8" style="402" hidden="1" customWidth="1"/>
    <col min="40" max="41" width="8" style="402" customWidth="1"/>
    <col min="42" max="16384" width="8" style="395"/>
  </cols>
  <sheetData>
    <row r="1" spans="1:36" ht="17.25">
      <c r="A1" s="390" t="str">
        <f>Cover!B3</f>
        <v>Specification No.:   NR3/NT/W-TW/DOM/K00/26/03307 (RFx No. 5002005174)</v>
      </c>
      <c r="B1" s="390"/>
      <c r="C1" s="391"/>
      <c r="D1" s="391"/>
      <c r="E1" s="391"/>
      <c r="F1" s="392" t="s">
        <v>487</v>
      </c>
      <c r="G1" s="393"/>
      <c r="H1" s="393"/>
      <c r="I1" s="393"/>
      <c r="J1" s="393"/>
      <c r="K1" s="393"/>
      <c r="L1" s="393"/>
      <c r="M1" s="393"/>
      <c r="N1" s="393"/>
      <c r="O1" s="393"/>
      <c r="P1" s="393"/>
      <c r="Q1" s="393"/>
      <c r="R1" s="393"/>
      <c r="S1" s="393"/>
      <c r="T1" s="393"/>
      <c r="U1" s="393"/>
      <c r="V1" s="393"/>
      <c r="W1" s="393"/>
      <c r="X1" s="393"/>
      <c r="Y1" s="393"/>
      <c r="Z1" s="393" t="str">
        <f>'Names of Bidder'!D6</f>
        <v>Sole Bidder</v>
      </c>
      <c r="AA1" s="393"/>
      <c r="AB1" s="393"/>
      <c r="AC1" s="393"/>
      <c r="AE1" s="394">
        <v>1</v>
      </c>
      <c r="AF1" s="394" t="s">
        <v>488</v>
      </c>
      <c r="AI1" s="394">
        <v>1</v>
      </c>
      <c r="AJ1" s="402" t="s">
        <v>489</v>
      </c>
    </row>
    <row r="2" spans="1:36">
      <c r="A2" s="393"/>
      <c r="B2" s="393"/>
      <c r="C2" s="393"/>
      <c r="D2" s="393"/>
      <c r="E2" s="393"/>
      <c r="F2" s="393"/>
      <c r="G2" s="393"/>
      <c r="H2" s="393"/>
      <c r="I2" s="393"/>
      <c r="J2" s="393"/>
      <c r="K2" s="393"/>
      <c r="L2" s="393"/>
      <c r="M2" s="393"/>
      <c r="N2" s="393"/>
      <c r="O2" s="393"/>
      <c r="P2" s="393"/>
      <c r="Q2" s="393"/>
      <c r="R2" s="393"/>
      <c r="S2" s="393"/>
      <c r="T2" s="393"/>
      <c r="U2" s="393"/>
      <c r="V2" s="393"/>
      <c r="W2" s="393"/>
      <c r="X2" s="393"/>
      <c r="Y2" s="393"/>
      <c r="Z2" s="393">
        <f>'Names of Bidder'!L6</f>
        <v>0</v>
      </c>
      <c r="AA2" s="393"/>
      <c r="AB2" s="393"/>
      <c r="AC2" s="393"/>
      <c r="AE2" s="394">
        <v>2</v>
      </c>
      <c r="AF2" s="394" t="s">
        <v>490</v>
      </c>
      <c r="AI2" s="394">
        <v>2</v>
      </c>
      <c r="AJ2" s="402" t="s">
        <v>491</v>
      </c>
    </row>
    <row r="3" spans="1:36">
      <c r="A3" s="1105" t="s">
        <v>492</v>
      </c>
      <c r="B3" s="1105"/>
      <c r="C3" s="1105"/>
      <c r="D3" s="1105"/>
      <c r="E3" s="1105"/>
      <c r="F3" s="1105"/>
      <c r="G3" s="393"/>
      <c r="H3" s="393"/>
      <c r="I3" s="393"/>
      <c r="J3" s="393"/>
      <c r="K3" s="393"/>
      <c r="L3" s="393"/>
      <c r="M3" s="393"/>
      <c r="N3" s="393"/>
      <c r="O3" s="393"/>
      <c r="P3" s="393"/>
      <c r="Q3" s="393"/>
      <c r="R3" s="393"/>
      <c r="S3" s="393"/>
      <c r="T3" s="393"/>
      <c r="U3" s="393"/>
      <c r="V3" s="393"/>
      <c r="W3" s="393"/>
      <c r="X3" s="393"/>
      <c r="Y3" s="393"/>
      <c r="Z3" s="393"/>
      <c r="AA3" s="393"/>
      <c r="AB3" s="393"/>
      <c r="AC3" s="393"/>
      <c r="AE3" s="394">
        <v>3</v>
      </c>
      <c r="AF3" s="394" t="s">
        <v>493</v>
      </c>
      <c r="AI3" s="394">
        <v>3</v>
      </c>
      <c r="AJ3" s="402" t="s">
        <v>494</v>
      </c>
    </row>
    <row r="4" spans="1:36">
      <c r="A4" s="396"/>
      <c r="B4" s="396"/>
      <c r="C4" s="396"/>
      <c r="D4" s="396"/>
      <c r="E4" s="396"/>
      <c r="F4" s="396"/>
      <c r="G4" s="393"/>
      <c r="H4" s="393"/>
      <c r="I4" s="393"/>
      <c r="J4" s="393"/>
      <c r="K4" s="393"/>
      <c r="L4" s="393"/>
      <c r="M4" s="393"/>
      <c r="N4" s="393"/>
      <c r="O4" s="393"/>
      <c r="P4" s="393"/>
      <c r="Q4" s="393"/>
      <c r="R4" s="393"/>
      <c r="S4" s="393"/>
      <c r="T4" s="393"/>
      <c r="U4" s="393"/>
      <c r="V4" s="393"/>
      <c r="W4" s="393"/>
      <c r="X4" s="393"/>
      <c r="Y4" s="393"/>
      <c r="Z4" s="393"/>
      <c r="AA4" s="393"/>
      <c r="AB4" s="393"/>
      <c r="AC4" s="393"/>
      <c r="AE4" s="394">
        <v>4</v>
      </c>
      <c r="AF4" s="394" t="s">
        <v>495</v>
      </c>
      <c r="AI4" s="394">
        <v>4</v>
      </c>
      <c r="AJ4" s="402" t="s">
        <v>496</v>
      </c>
    </row>
    <row r="5" spans="1:36">
      <c r="A5" s="405" t="s">
        <v>497</v>
      </c>
      <c r="B5" s="405"/>
      <c r="C5" s="1106"/>
      <c r="D5" s="1106"/>
      <c r="E5" s="1106"/>
      <c r="F5" s="1106"/>
      <c r="G5" s="393"/>
      <c r="H5" s="393"/>
      <c r="I5" s="393"/>
      <c r="J5" s="393"/>
      <c r="K5" s="393"/>
      <c r="L5" s="393"/>
      <c r="M5" s="393"/>
      <c r="N5" s="393"/>
      <c r="O5" s="393"/>
      <c r="P5" s="393"/>
      <c r="Q5" s="393"/>
      <c r="R5" s="393"/>
      <c r="S5" s="393"/>
      <c r="T5" s="393"/>
      <c r="U5" s="393"/>
      <c r="V5" s="393"/>
      <c r="W5" s="393"/>
      <c r="X5" s="393"/>
      <c r="Y5" s="393"/>
      <c r="Z5" s="393"/>
      <c r="AA5" s="393"/>
      <c r="AB5" s="393"/>
      <c r="AC5" s="393"/>
      <c r="AE5" s="394">
        <v>5</v>
      </c>
      <c r="AF5" s="394" t="s">
        <v>495</v>
      </c>
      <c r="AI5" s="394">
        <v>5</v>
      </c>
      <c r="AJ5" s="402" t="s">
        <v>498</v>
      </c>
    </row>
    <row r="6" spans="1:36">
      <c r="A6" s="405" t="s">
        <v>499</v>
      </c>
      <c r="B6" s="1107" t="str">
        <f>'Sch-1d'!B136</f>
        <v>--</v>
      </c>
      <c r="C6" s="1107"/>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E6" s="394">
        <v>6</v>
      </c>
      <c r="AF6" s="394" t="s">
        <v>495</v>
      </c>
      <c r="AG6" s="394" t="e">
        <f>DAY(B6)</f>
        <v>#VALUE!</v>
      </c>
      <c r="AI6" s="394">
        <v>6</v>
      </c>
      <c r="AJ6" s="402" t="s">
        <v>500</v>
      </c>
    </row>
    <row r="7" spans="1:36">
      <c r="A7" s="405"/>
      <c r="B7" s="1057"/>
      <c r="C7" s="1057"/>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E7" s="394">
        <v>7</v>
      </c>
      <c r="AF7" s="394" t="s">
        <v>495</v>
      </c>
      <c r="AG7" s="394" t="e">
        <f>MONTH(B6)</f>
        <v>#VALUE!</v>
      </c>
      <c r="AI7" s="394">
        <v>7</v>
      </c>
      <c r="AJ7" s="402" t="s">
        <v>501</v>
      </c>
    </row>
    <row r="8" spans="1:36">
      <c r="A8" s="1058" t="s">
        <v>89</v>
      </c>
      <c r="B8" s="398"/>
      <c r="C8" s="393"/>
      <c r="D8" s="393"/>
      <c r="E8" s="393"/>
      <c r="F8" s="399"/>
      <c r="G8" s="393"/>
      <c r="H8" s="393"/>
      <c r="I8" s="393"/>
      <c r="J8" s="393"/>
      <c r="K8" s="393"/>
      <c r="L8" s="393"/>
      <c r="M8" s="393"/>
      <c r="N8" s="393"/>
      <c r="O8" s="393"/>
      <c r="P8" s="393"/>
      <c r="Q8" s="393"/>
      <c r="R8" s="393"/>
      <c r="S8" s="393"/>
      <c r="T8" s="393"/>
      <c r="U8" s="393"/>
      <c r="V8" s="393"/>
      <c r="W8" s="393"/>
      <c r="X8" s="393"/>
      <c r="Y8" s="393"/>
      <c r="Z8" s="393"/>
      <c r="AA8" s="393"/>
      <c r="AB8" s="393"/>
      <c r="AC8" s="393"/>
      <c r="AE8" s="394">
        <v>8</v>
      </c>
      <c r="AF8" s="394" t="s">
        <v>495</v>
      </c>
      <c r="AG8" s="394" t="e">
        <f>LOOKUP(AG7,AI1:AI12,AJ1:AJ12)</f>
        <v>#VALUE!</v>
      </c>
      <c r="AI8" s="394">
        <v>8</v>
      </c>
      <c r="AJ8" s="402" t="s">
        <v>502</v>
      </c>
    </row>
    <row r="9" spans="1:36">
      <c r="A9" s="1059" t="str">
        <f>'Sch-1d'!M7</f>
        <v>Contracts Services, 3rd Floor</v>
      </c>
      <c r="B9" s="1059"/>
      <c r="C9" s="393"/>
      <c r="D9" s="393"/>
      <c r="E9" s="393"/>
      <c r="F9" s="399"/>
      <c r="G9" s="393"/>
      <c r="H9" s="393"/>
      <c r="I9" s="393"/>
      <c r="J9" s="393"/>
      <c r="K9" s="393"/>
      <c r="L9" s="393"/>
      <c r="M9" s="393"/>
      <c r="N9" s="393"/>
      <c r="O9" s="393"/>
      <c r="P9" s="393"/>
      <c r="Q9" s="393"/>
      <c r="R9" s="393"/>
      <c r="S9" s="393"/>
      <c r="T9" s="393"/>
      <c r="U9" s="393"/>
      <c r="V9" s="393"/>
      <c r="W9" s="393"/>
      <c r="X9" s="393"/>
      <c r="Y9" s="393"/>
      <c r="Z9" s="393"/>
      <c r="AA9" s="393"/>
      <c r="AB9" s="393"/>
      <c r="AC9" s="393"/>
      <c r="AE9" s="394">
        <v>9</v>
      </c>
      <c r="AF9" s="394" t="s">
        <v>495</v>
      </c>
      <c r="AG9" s="394" t="e">
        <f>YEAR(B6)</f>
        <v>#VALUE!</v>
      </c>
      <c r="AI9" s="394">
        <v>9</v>
      </c>
      <c r="AJ9" s="402" t="s">
        <v>503</v>
      </c>
    </row>
    <row r="10" spans="1:36">
      <c r="A10" s="1059" t="str">
        <f>'Sch-1d'!M8</f>
        <v>Power Grid Corporation of India Ltd.,</v>
      </c>
      <c r="B10" s="1059"/>
      <c r="C10" s="393"/>
      <c r="D10" s="393"/>
      <c r="E10" s="393"/>
      <c r="F10" s="399"/>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E10" s="394">
        <v>10</v>
      </c>
      <c r="AF10" s="394" t="s">
        <v>495</v>
      </c>
      <c r="AI10" s="394">
        <v>10</v>
      </c>
      <c r="AJ10" s="402" t="s">
        <v>504</v>
      </c>
    </row>
    <row r="11" spans="1:36">
      <c r="A11" s="1059" t="str">
        <f>'Sch-1d'!M9</f>
        <v>Northern Region-III Headquarter 2nd Floor, Plot No. – 2A/INS 02, Avadh Vihar Yojna</v>
      </c>
      <c r="B11" s="1059"/>
      <c r="C11" s="393"/>
      <c r="D11" s="393"/>
      <c r="E11" s="393"/>
      <c r="F11" s="399"/>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E11" s="394">
        <v>11</v>
      </c>
      <c r="AF11" s="394" t="s">
        <v>495</v>
      </c>
      <c r="AI11" s="394">
        <v>11</v>
      </c>
      <c r="AJ11" s="402" t="s">
        <v>505</v>
      </c>
    </row>
    <row r="12" spans="1:36">
      <c r="A12" s="1059" t="str">
        <f>'Sch-1d'!M10</f>
        <v xml:space="preserve">Amar Shaheed Path, Lucknow- 226002 (UP) </v>
      </c>
      <c r="B12" s="1059"/>
      <c r="C12" s="393"/>
      <c r="D12" s="393"/>
      <c r="E12" s="393"/>
      <c r="F12" s="399"/>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E12" s="394">
        <v>12</v>
      </c>
      <c r="AF12" s="394" t="s">
        <v>495</v>
      </c>
      <c r="AI12" s="394">
        <v>12</v>
      </c>
      <c r="AJ12" s="402" t="s">
        <v>506</v>
      </c>
    </row>
    <row r="13" spans="1:36">
      <c r="A13" s="1059">
        <f>'Sch-1d'!M11</f>
        <v>0</v>
      </c>
      <c r="B13" s="1059"/>
      <c r="C13" s="393"/>
      <c r="D13" s="393"/>
      <c r="E13" s="393"/>
      <c r="F13" s="399"/>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E13" s="394">
        <v>13</v>
      </c>
      <c r="AF13" s="394" t="s">
        <v>495</v>
      </c>
    </row>
    <row r="14" spans="1:36" ht="22.5" customHeight="1">
      <c r="A14" s="405"/>
      <c r="B14" s="405"/>
      <c r="C14" s="393"/>
      <c r="D14" s="393"/>
      <c r="E14" s="393"/>
      <c r="F14" s="399"/>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E14" s="394">
        <v>14</v>
      </c>
      <c r="AF14" s="394" t="s">
        <v>495</v>
      </c>
    </row>
    <row r="15" spans="1:36" ht="78.75" customHeight="1">
      <c r="A15" s="1060" t="s">
        <v>507</v>
      </c>
      <c r="B15" s="1103"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C15" s="1103"/>
      <c r="D15" s="1103"/>
      <c r="E15" s="1103"/>
      <c r="F15" s="110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E15" s="394">
        <v>15</v>
      </c>
      <c r="AF15" s="394" t="s">
        <v>495</v>
      </c>
    </row>
    <row r="16" spans="1:36" ht="27.75" customHeight="1">
      <c r="A16" s="393" t="s">
        <v>508</v>
      </c>
      <c r="B16" s="393"/>
      <c r="C16" s="399"/>
      <c r="D16" s="399"/>
      <c r="E16" s="399"/>
      <c r="F16" s="399"/>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E16" s="394">
        <v>16</v>
      </c>
      <c r="AF16" s="394" t="s">
        <v>495</v>
      </c>
    </row>
    <row r="17" spans="1:32" ht="129" customHeight="1">
      <c r="A17" s="1061">
        <v>1</v>
      </c>
      <c r="B17" s="109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53743174.36 (Rs. Five Crore Thirty Seven Lac Forty Three Thousand One Hundred Seventy Four Only) or such other sums as may be determined in accordance with the terms and conditions of the Bidding Documents.</v>
      </c>
      <c r="C17" s="1091"/>
      <c r="D17" s="1091"/>
      <c r="E17" s="1091"/>
      <c r="F17" s="1091"/>
      <c r="G17" s="393"/>
      <c r="H17" s="393"/>
      <c r="I17" s="393"/>
      <c r="J17" s="393"/>
      <c r="K17" s="393"/>
      <c r="L17" s="393"/>
      <c r="M17" s="393"/>
      <c r="N17" s="393"/>
      <c r="O17" s="393"/>
      <c r="P17" s="393"/>
      <c r="Q17" s="393"/>
      <c r="R17" s="393"/>
      <c r="S17" s="393"/>
      <c r="T17" s="393"/>
      <c r="U17" s="393"/>
      <c r="V17" s="393"/>
      <c r="W17" s="393"/>
      <c r="X17" s="393"/>
      <c r="Y17" s="393"/>
      <c r="Z17" s="399" t="s">
        <v>509</v>
      </c>
      <c r="AA17" s="752" t="s">
        <v>510</v>
      </c>
      <c r="AB17" s="400">
        <f>'Sch-1 '!N94</f>
        <v>53743174.359999999</v>
      </c>
      <c r="AC17" s="401" t="str">
        <f>" (" &amp; 'N to W'!A4 &amp; ")"</f>
        <v xml:space="preserve"> (Rs. Five Crore Thirty Seven Lac Forty Three Thousand One Hundred Seventy Four Only)</v>
      </c>
      <c r="AE17" s="394">
        <v>17</v>
      </c>
      <c r="AF17" s="394" t="s">
        <v>495</v>
      </c>
    </row>
    <row r="18" spans="1:32" ht="39" customHeight="1">
      <c r="A18" s="393"/>
      <c r="B18" s="1091" t="s">
        <v>511</v>
      </c>
      <c r="C18" s="1091"/>
      <c r="D18" s="1091"/>
      <c r="E18" s="1091"/>
      <c r="F18" s="1091"/>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E18" s="394">
        <v>18</v>
      </c>
      <c r="AF18" s="394" t="s">
        <v>495</v>
      </c>
    </row>
    <row r="19" spans="1:32" ht="27.75" customHeight="1">
      <c r="A19" s="1061">
        <v>2</v>
      </c>
      <c r="B19" s="1104" t="s">
        <v>512</v>
      </c>
      <c r="C19" s="1104"/>
      <c r="D19" s="1104"/>
      <c r="E19" s="1104"/>
      <c r="F19" s="1104"/>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E19" s="394">
        <v>19</v>
      </c>
      <c r="AF19" s="394" t="s">
        <v>495</v>
      </c>
    </row>
    <row r="20" spans="1:32" ht="39.75" customHeight="1">
      <c r="A20" s="1061">
        <v>2.1</v>
      </c>
      <c r="B20" s="1091" t="s">
        <v>513</v>
      </c>
      <c r="C20" s="1091"/>
      <c r="D20" s="1091"/>
      <c r="E20" s="1091"/>
      <c r="F20" s="1091"/>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E20" s="394">
        <v>20</v>
      </c>
      <c r="AF20" s="394" t="s">
        <v>495</v>
      </c>
    </row>
    <row r="21" spans="1:32" ht="36.75" customHeight="1">
      <c r="A21" s="393"/>
      <c r="B21" s="1108" t="s">
        <v>514</v>
      </c>
      <c r="C21" s="1108"/>
      <c r="D21" s="1090" t="s">
        <v>767</v>
      </c>
      <c r="E21" s="1091"/>
      <c r="F21" s="1091"/>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E21" s="394">
        <v>21</v>
      </c>
      <c r="AF21" s="394" t="s">
        <v>488</v>
      </c>
    </row>
    <row r="22" spans="1:32" ht="112.5" customHeight="1">
      <c r="A22" s="1062">
        <v>2.2000000000000002</v>
      </c>
      <c r="B22" s="1090" t="s">
        <v>769</v>
      </c>
      <c r="C22" s="1091"/>
      <c r="D22" s="1091"/>
      <c r="E22" s="1091"/>
      <c r="F22" s="1091"/>
      <c r="G22" s="393"/>
      <c r="H22" s="393"/>
      <c r="I22" s="393"/>
      <c r="J22" s="393"/>
      <c r="K22" s="393"/>
      <c r="L22" s="393"/>
      <c r="M22" s="393"/>
      <c r="N22" s="393"/>
      <c r="O22" s="393"/>
      <c r="P22" s="393"/>
      <c r="Q22" s="393"/>
      <c r="R22" s="393"/>
      <c r="S22" s="393"/>
      <c r="T22" s="393"/>
      <c r="U22" s="393"/>
      <c r="V22" s="393"/>
      <c r="W22" s="393"/>
      <c r="X22" s="393"/>
      <c r="Y22" s="393"/>
      <c r="Z22" s="393"/>
      <c r="AA22" s="393"/>
      <c r="AB22" s="393"/>
      <c r="AC22" s="393"/>
      <c r="AE22" s="394">
        <v>28</v>
      </c>
      <c r="AF22" s="394" t="s">
        <v>495</v>
      </c>
    </row>
    <row r="23" spans="1:32" ht="63.75" customHeight="1">
      <c r="A23" s="1062">
        <v>2.2999999999999998</v>
      </c>
      <c r="B23" s="1097" t="s">
        <v>768</v>
      </c>
      <c r="C23" s="1097"/>
      <c r="D23" s="1097"/>
      <c r="E23" s="1097"/>
      <c r="F23" s="1097"/>
      <c r="G23" s="393"/>
      <c r="H23" s="393"/>
      <c r="I23" s="393"/>
      <c r="J23" s="393"/>
      <c r="K23" s="393"/>
      <c r="L23" s="393"/>
      <c r="M23" s="393"/>
      <c r="N23" s="393"/>
      <c r="O23" s="393"/>
      <c r="P23" s="393"/>
      <c r="Q23" s="393"/>
      <c r="R23" s="393"/>
      <c r="S23" s="393"/>
      <c r="T23" s="393"/>
      <c r="U23" s="393"/>
      <c r="V23" s="393"/>
      <c r="W23" s="393"/>
      <c r="X23" s="393"/>
      <c r="Y23" s="393"/>
      <c r="Z23" s="393"/>
      <c r="AA23" s="393"/>
      <c r="AB23" s="393"/>
      <c r="AC23" s="393"/>
      <c r="AE23" s="394">
        <v>29</v>
      </c>
      <c r="AF23" s="394" t="s">
        <v>495</v>
      </c>
    </row>
    <row r="24" spans="1:32" ht="146.25" customHeight="1">
      <c r="A24" s="1062">
        <v>2.4</v>
      </c>
      <c r="B24" s="1091" t="s">
        <v>515</v>
      </c>
      <c r="C24" s="1091"/>
      <c r="D24" s="1091"/>
      <c r="E24" s="1091"/>
      <c r="F24" s="1091"/>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E24" s="394">
        <v>30</v>
      </c>
      <c r="AF24" s="394" t="s">
        <v>495</v>
      </c>
    </row>
    <row r="25" spans="1:32" ht="111" customHeight="1">
      <c r="A25" s="1062">
        <v>2.5</v>
      </c>
      <c r="B25" s="1098" t="s">
        <v>770</v>
      </c>
      <c r="C25" s="1091"/>
      <c r="D25" s="1091"/>
      <c r="E25" s="1091"/>
      <c r="F25" s="1091"/>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E25" s="394">
        <v>31</v>
      </c>
      <c r="AF25" s="394" t="s">
        <v>488</v>
      </c>
    </row>
    <row r="26" spans="1:32" ht="98.25" customHeight="1">
      <c r="A26" s="1061">
        <v>3</v>
      </c>
      <c r="B26" s="1090" t="s">
        <v>771</v>
      </c>
      <c r="C26" s="1091"/>
      <c r="D26" s="1091"/>
      <c r="E26" s="1091"/>
      <c r="F26" s="1091"/>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row>
    <row r="27" spans="1:32" ht="85.5" customHeight="1">
      <c r="A27" s="1061">
        <v>3.1</v>
      </c>
      <c r="B27" s="1095" t="s">
        <v>516</v>
      </c>
      <c r="C27" s="1095"/>
      <c r="D27" s="1095"/>
      <c r="E27" s="1095"/>
      <c r="F27" s="1095"/>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row>
    <row r="28" spans="1:32" ht="48" customHeight="1">
      <c r="A28" s="1062">
        <v>3.2</v>
      </c>
      <c r="B28" s="1090" t="s">
        <v>772</v>
      </c>
      <c r="C28" s="1091"/>
      <c r="D28" s="1091"/>
      <c r="E28" s="1091"/>
      <c r="F28" s="1091"/>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row>
    <row r="29" spans="1:32" ht="15.75" customHeight="1">
      <c r="A29" s="1062"/>
      <c r="B29" s="1091"/>
      <c r="C29" s="1091"/>
      <c r="D29" s="1091"/>
      <c r="E29" s="1091"/>
      <c r="F29" s="1091"/>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row>
    <row r="30" spans="1:32" ht="58.5" customHeight="1">
      <c r="A30" s="1062">
        <v>3.3</v>
      </c>
      <c r="B30" s="1090" t="s">
        <v>517</v>
      </c>
      <c r="C30" s="1091"/>
      <c r="D30" s="1091"/>
      <c r="E30" s="1091"/>
      <c r="F30" s="1091"/>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row>
    <row r="31" spans="1:32" ht="12.75" customHeight="1">
      <c r="A31" s="1062"/>
      <c r="B31" s="1091"/>
      <c r="C31" s="1091"/>
      <c r="D31" s="1091"/>
      <c r="E31" s="1091"/>
      <c r="F31" s="1091"/>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row>
    <row r="32" spans="1:32" ht="84" customHeight="1">
      <c r="A32" s="1061">
        <v>4</v>
      </c>
      <c r="B32" s="1091" t="s">
        <v>518</v>
      </c>
      <c r="C32" s="1091"/>
      <c r="D32" s="1091"/>
      <c r="E32" s="1091"/>
      <c r="F32" s="1091"/>
      <c r="G32" s="393"/>
      <c r="H32" s="393">
        <f>'Names of Bidder'!K6</f>
        <v>1</v>
      </c>
      <c r="I32" s="393"/>
      <c r="J32" s="393"/>
      <c r="K32" s="393"/>
      <c r="L32" s="393"/>
      <c r="M32" s="393"/>
      <c r="N32" s="393"/>
      <c r="O32" s="393"/>
      <c r="P32" s="393"/>
      <c r="Q32" s="393"/>
      <c r="R32" s="393"/>
      <c r="S32" s="393"/>
      <c r="T32" s="393"/>
      <c r="U32" s="393"/>
      <c r="V32" s="393"/>
      <c r="W32" s="393"/>
      <c r="X32" s="393"/>
      <c r="Y32" s="393"/>
      <c r="Z32" s="393"/>
      <c r="AA32" s="393"/>
      <c r="AB32" s="393"/>
      <c r="AC32" s="393"/>
    </row>
    <row r="33" spans="1:29" ht="117" customHeight="1">
      <c r="A33" s="1061">
        <v>5</v>
      </c>
      <c r="B33" s="1090" t="s">
        <v>773</v>
      </c>
      <c r="C33" s="1091"/>
      <c r="D33" s="1091"/>
      <c r="E33" s="1091"/>
      <c r="F33" s="1091"/>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row>
    <row r="34" spans="1:29" ht="30" customHeight="1">
      <c r="A34" s="393"/>
      <c r="B34" s="1" t="str">
        <f>IF(ISERROR("Dated this " &amp; AG6 &amp; LOOKUP(AG6,AE1:AE25,AF1:AF25) &amp; " day of " &amp; AG8 &amp; " " &amp;AG9), "", "Dated this " &amp; AG6 &amp; LOOKUP(AG6,AE1:AE25,AF1:AF25) &amp; " day of " &amp; AG8 &amp; " " &amp;AG9)</f>
        <v/>
      </c>
      <c r="C34" s="1"/>
      <c r="D34" s="1"/>
      <c r="E34" s="1055"/>
      <c r="F34" s="1055"/>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row>
    <row r="35" spans="1:29" ht="30" customHeight="1">
      <c r="A35" s="393"/>
      <c r="B35" s="1" t="s">
        <v>458</v>
      </c>
      <c r="C35" s="1"/>
      <c r="D35" s="13"/>
      <c r="E35" s="13"/>
      <c r="F35" s="1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row>
    <row r="36" spans="1:29" ht="30" customHeight="1">
      <c r="A36" s="393"/>
      <c r="B36" s="1063"/>
      <c r="C36" s="13"/>
      <c r="D36" s="13"/>
      <c r="E36" s="1"/>
      <c r="F36" s="344" t="s">
        <v>459</v>
      </c>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row>
    <row r="37" spans="1:29" ht="30" customHeight="1">
      <c r="A37" s="393"/>
      <c r="B37" s="1063"/>
      <c r="C37" s="13"/>
      <c r="D37" s="1"/>
      <c r="E37" s="1"/>
      <c r="F37" s="344" t="str">
        <f>"For and on behalf of " &amp; 'Sch-1d'!C8</f>
        <v xml:space="preserve">For and on behalf of …….. …….. …….. …….. …….. …….. </v>
      </c>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row>
    <row r="38" spans="1:29" ht="30" customHeight="1">
      <c r="A38" s="393"/>
      <c r="B38" s="393"/>
      <c r="C38" s="403"/>
      <c r="D38" s="393"/>
      <c r="E38" s="404" t="s">
        <v>519</v>
      </c>
      <c r="F38" s="405"/>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row>
    <row r="39" spans="1:29" ht="30" customHeight="1">
      <c r="A39" s="753" t="s">
        <v>460</v>
      </c>
      <c r="B39" s="1094" t="str">
        <f>'Sch-1d'!B136</f>
        <v>--</v>
      </c>
      <c r="C39" s="1094"/>
      <c r="D39" s="393"/>
      <c r="E39" s="404" t="s">
        <v>461</v>
      </c>
      <c r="F39" s="753" t="str">
        <f>'Sch-1d'!M137</f>
        <v/>
      </c>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row>
    <row r="40" spans="1:29" ht="30" customHeight="1">
      <c r="A40" s="753" t="s">
        <v>462</v>
      </c>
      <c r="B40" s="753" t="str">
        <f>'Sch-1d'!B137</f>
        <v/>
      </c>
      <c r="C40" s="405"/>
      <c r="D40" s="393"/>
      <c r="E40" s="404" t="s">
        <v>463</v>
      </c>
      <c r="F40" s="753" t="str">
        <f>'Sch-1d'!M138</f>
        <v/>
      </c>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row>
    <row r="41" spans="1:29" ht="30" customHeight="1">
      <c r="A41" s="393"/>
      <c r="B41" s="393"/>
      <c r="C41" s="393"/>
      <c r="D41" s="393"/>
      <c r="E41" s="404" t="s">
        <v>520</v>
      </c>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40.5" customHeight="1">
      <c r="A42" s="1092" t="str">
        <f>IF('Names of Bidder'!D6="Sole Bidder", "", "In case of bid from a Joint Venture, name &amp; designation of representative of JV partner is to be provided and Bid Form is also to be signed by him.")</f>
        <v/>
      </c>
      <c r="B42" s="1092"/>
      <c r="C42" s="1092"/>
      <c r="D42" s="1092"/>
      <c r="E42" s="1092"/>
      <c r="F42" s="1092"/>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c r="A43" s="1064"/>
      <c r="B43" s="1064"/>
      <c r="C43" s="1" t="str">
        <f>IF(Z2="2 or More", "Other Partner-2", "")</f>
        <v/>
      </c>
      <c r="D43" s="1064"/>
      <c r="E43" s="1065"/>
      <c r="F43" s="1065" t="str">
        <f>IF(Z2=1,"Other Partner",IF(Z2="2 or More","Other Partner-1",""))</f>
        <v/>
      </c>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30" customHeight="1">
      <c r="A44" s="1"/>
      <c r="B44" s="344" t="str">
        <f>IF(Z2="2 or More", "Signature :", "")</f>
        <v/>
      </c>
      <c r="C44" s="754"/>
      <c r="D44" s="1"/>
      <c r="E44" s="344"/>
      <c r="F44" s="1"/>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30" customHeight="1">
      <c r="A45" s="1"/>
      <c r="B45" s="344" t="str">
        <f>IF(Z2="2 or More", "Printed Name :", "")</f>
        <v/>
      </c>
      <c r="C45" s="1066"/>
      <c r="D45" s="1"/>
      <c r="E45" s="344" t="str">
        <f>IF(Z1="Sole Bidder", "", "Printed Name :")</f>
        <v/>
      </c>
      <c r="F45" s="1067"/>
      <c r="G45" s="393"/>
      <c r="H45" s="405"/>
      <c r="I45" s="393"/>
      <c r="J45" s="393"/>
      <c r="K45" s="393"/>
      <c r="L45" s="393"/>
      <c r="M45" s="393"/>
      <c r="N45" s="393"/>
      <c r="O45" s="393"/>
      <c r="P45" s="393"/>
      <c r="Q45" s="393"/>
      <c r="R45" s="393"/>
      <c r="S45" s="393"/>
      <c r="T45" s="393"/>
      <c r="U45" s="393"/>
      <c r="V45" s="393"/>
      <c r="W45" s="393"/>
      <c r="X45" s="393"/>
      <c r="Y45" s="393"/>
      <c r="Z45" s="393"/>
      <c r="AA45" s="393"/>
      <c r="AB45" s="393"/>
      <c r="AC45" s="393"/>
    </row>
    <row r="46" spans="1:29" ht="30" customHeight="1">
      <c r="A46" s="1"/>
      <c r="B46" s="344" t="str">
        <f>IF(Z2="2 or More", "Designation :", "")</f>
        <v/>
      </c>
      <c r="C46" s="1066"/>
      <c r="D46" s="1"/>
      <c r="E46" s="344" t="str">
        <f>IF(Z1="Sole Bidder", "", "Designation :")</f>
        <v/>
      </c>
      <c r="F46" s="1067"/>
      <c r="G46" s="393"/>
      <c r="H46" s="405"/>
      <c r="I46" s="393"/>
      <c r="J46" s="393"/>
      <c r="K46" s="393"/>
      <c r="L46" s="393"/>
      <c r="M46" s="393"/>
      <c r="N46" s="393"/>
      <c r="O46" s="393"/>
      <c r="P46" s="393"/>
      <c r="Q46" s="393"/>
      <c r="R46" s="393"/>
      <c r="S46" s="393"/>
      <c r="T46" s="393"/>
      <c r="U46" s="393"/>
      <c r="V46" s="393"/>
      <c r="W46" s="393"/>
      <c r="X46" s="393"/>
      <c r="Y46" s="393"/>
      <c r="Z46" s="393"/>
      <c r="AA46" s="393"/>
      <c r="AB46" s="393"/>
      <c r="AC46" s="393"/>
    </row>
    <row r="47" spans="1:29" ht="30" customHeight="1">
      <c r="A47" s="1"/>
      <c r="B47" s="344" t="str">
        <f>IF(Z2=2, "Common Seal :", "")</f>
        <v/>
      </c>
      <c r="C47" s="754"/>
      <c r="D47" s="1"/>
      <c r="E47" s="344"/>
      <c r="F47" s="1"/>
      <c r="G47" s="393"/>
      <c r="H47" s="405"/>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3" customHeight="1">
      <c r="A48" s="4" t="s">
        <v>521</v>
      </c>
      <c r="B48" s="346"/>
      <c r="C48" s="754"/>
      <c r="D48" s="1"/>
      <c r="E48" s="344"/>
      <c r="F48" s="1"/>
      <c r="G48" s="393"/>
      <c r="H48" s="405"/>
      <c r="I48" s="393"/>
      <c r="J48" s="393"/>
      <c r="K48" s="393"/>
      <c r="L48" s="393"/>
      <c r="M48" s="393"/>
      <c r="N48" s="393"/>
      <c r="O48" s="393"/>
      <c r="P48" s="393"/>
      <c r="Q48" s="393"/>
      <c r="R48" s="393"/>
      <c r="S48" s="393"/>
      <c r="T48" s="393"/>
      <c r="U48" s="393"/>
      <c r="V48" s="393"/>
      <c r="W48" s="393"/>
      <c r="X48" s="393"/>
      <c r="Y48" s="393"/>
      <c r="Z48" s="393"/>
      <c r="AA48" s="393"/>
      <c r="AB48" s="393"/>
      <c r="AC48" s="393"/>
    </row>
    <row r="49" spans="1:29" ht="33" customHeight="1">
      <c r="A49" s="1093" t="s">
        <v>522</v>
      </c>
      <c r="B49" s="1093"/>
      <c r="C49" s="1093"/>
      <c r="D49" s="1088"/>
      <c r="E49" s="1089"/>
      <c r="F49" s="1089"/>
      <c r="G49" s="393"/>
      <c r="H49" s="405"/>
      <c r="I49" s="393"/>
      <c r="J49" s="393"/>
      <c r="K49" s="393"/>
      <c r="L49" s="393"/>
      <c r="M49" s="393"/>
      <c r="N49" s="393"/>
      <c r="O49" s="393"/>
      <c r="P49" s="393"/>
      <c r="Q49" s="393"/>
      <c r="R49" s="393"/>
      <c r="S49" s="393"/>
      <c r="T49" s="393"/>
      <c r="U49" s="393"/>
      <c r="V49" s="393"/>
      <c r="W49" s="393"/>
      <c r="X49" s="393"/>
      <c r="Y49" s="393"/>
      <c r="Z49" s="393"/>
      <c r="AA49" s="393"/>
      <c r="AB49" s="393"/>
      <c r="AC49" s="393"/>
    </row>
    <row r="50" spans="1:29" ht="33" customHeight="1">
      <c r="A50" s="1102"/>
      <c r="B50" s="1102"/>
      <c r="C50" s="1102"/>
      <c r="D50" s="1068"/>
      <c r="E50" s="1068"/>
      <c r="F50" s="1068"/>
      <c r="G50" s="393"/>
      <c r="H50" s="405"/>
      <c r="I50" s="393"/>
      <c r="J50" s="393"/>
      <c r="K50" s="393"/>
      <c r="L50" s="393"/>
      <c r="M50" s="393"/>
      <c r="N50" s="393"/>
      <c r="O50" s="393"/>
      <c r="P50" s="393"/>
      <c r="Q50" s="393"/>
      <c r="R50" s="393"/>
      <c r="S50" s="393"/>
      <c r="T50" s="393"/>
      <c r="U50" s="393"/>
      <c r="V50" s="393"/>
      <c r="W50" s="393"/>
      <c r="X50" s="393"/>
      <c r="Y50" s="393"/>
      <c r="Z50" s="393"/>
      <c r="AA50" s="393"/>
      <c r="AB50" s="393"/>
      <c r="AC50" s="393"/>
    </row>
    <row r="51" spans="1:29" ht="33" customHeight="1">
      <c r="A51" s="1101"/>
      <c r="B51" s="1101"/>
      <c r="C51" s="1101"/>
      <c r="D51" s="1068"/>
      <c r="E51" s="1068"/>
      <c r="F51" s="1068"/>
      <c r="G51" s="393"/>
      <c r="H51" s="405"/>
      <c r="I51" s="393"/>
      <c r="J51" s="393"/>
      <c r="K51" s="393"/>
      <c r="L51" s="393"/>
      <c r="M51" s="393"/>
      <c r="N51" s="393"/>
      <c r="O51" s="393"/>
      <c r="P51" s="393"/>
      <c r="Q51" s="393"/>
      <c r="R51" s="393"/>
      <c r="S51" s="393"/>
      <c r="T51" s="393"/>
      <c r="U51" s="393"/>
      <c r="V51" s="393"/>
      <c r="W51" s="393"/>
      <c r="X51" s="393"/>
      <c r="Y51" s="393"/>
      <c r="Z51" s="393"/>
      <c r="AA51" s="393"/>
      <c r="AB51" s="393"/>
      <c r="AC51" s="393"/>
    </row>
    <row r="52" spans="1:29" ht="33" customHeight="1">
      <c r="A52" s="1100" t="s">
        <v>523</v>
      </c>
      <c r="B52" s="1100"/>
      <c r="C52" s="1100"/>
      <c r="D52" s="1088"/>
      <c r="E52" s="1089"/>
      <c r="F52" s="1089"/>
      <c r="G52" s="393"/>
      <c r="H52" s="405"/>
      <c r="I52" s="393"/>
      <c r="J52" s="393"/>
      <c r="K52" s="393"/>
      <c r="L52" s="393"/>
      <c r="M52" s="393"/>
      <c r="N52" s="393"/>
      <c r="O52" s="393"/>
      <c r="P52" s="393"/>
      <c r="Q52" s="393"/>
      <c r="R52" s="393"/>
      <c r="S52" s="393"/>
      <c r="T52" s="393"/>
      <c r="U52" s="393"/>
      <c r="V52" s="393"/>
      <c r="W52" s="393"/>
      <c r="X52" s="393"/>
      <c r="Y52" s="393"/>
      <c r="Z52" s="393"/>
      <c r="AA52" s="393"/>
      <c r="AB52" s="393"/>
      <c r="AC52" s="393"/>
    </row>
    <row r="53" spans="1:29" ht="33" customHeight="1">
      <c r="A53" s="1100" t="s">
        <v>524</v>
      </c>
      <c r="B53" s="1100"/>
      <c r="C53" s="1100"/>
      <c r="D53" s="1088"/>
      <c r="E53" s="1089"/>
      <c r="F53" s="1089"/>
      <c r="G53" s="393"/>
      <c r="H53" s="405"/>
      <c r="I53" s="393"/>
      <c r="J53" s="393"/>
      <c r="K53" s="393"/>
      <c r="L53" s="393"/>
      <c r="M53" s="393"/>
      <c r="N53" s="393"/>
      <c r="O53" s="393"/>
      <c r="P53" s="393"/>
      <c r="Q53" s="393"/>
      <c r="R53" s="393"/>
      <c r="S53" s="393"/>
      <c r="T53" s="393"/>
      <c r="U53" s="393"/>
      <c r="V53" s="393"/>
      <c r="W53" s="393"/>
      <c r="X53" s="393"/>
      <c r="Y53" s="393"/>
      <c r="Z53" s="393"/>
      <c r="AA53" s="393"/>
      <c r="AB53" s="393"/>
      <c r="AC53" s="393"/>
    </row>
    <row r="54" spans="1:29" ht="33" customHeight="1">
      <c r="A54" s="1100" t="s">
        <v>525</v>
      </c>
      <c r="B54" s="1100"/>
      <c r="C54" s="1100"/>
      <c r="D54" s="1088"/>
      <c r="E54" s="1089"/>
      <c r="F54" s="1089"/>
      <c r="G54" s="393"/>
      <c r="H54" s="405"/>
      <c r="I54" s="393"/>
      <c r="J54" s="393"/>
      <c r="K54" s="393"/>
      <c r="L54" s="393"/>
      <c r="M54" s="393"/>
      <c r="N54" s="393"/>
      <c r="O54" s="393"/>
      <c r="P54" s="393"/>
      <c r="Q54" s="393"/>
      <c r="R54" s="393"/>
      <c r="S54" s="393"/>
      <c r="T54" s="393"/>
      <c r="U54" s="393"/>
      <c r="V54" s="393"/>
      <c r="W54" s="393"/>
      <c r="X54" s="393"/>
      <c r="Y54" s="393"/>
      <c r="Z54" s="393"/>
      <c r="AA54" s="393"/>
      <c r="AB54" s="393"/>
      <c r="AC54" s="393"/>
    </row>
    <row r="55" spans="1:29" ht="33" customHeight="1">
      <c r="A55" s="1093" t="s">
        <v>526</v>
      </c>
      <c r="B55" s="1093"/>
      <c r="C55" s="1093"/>
      <c r="D55" s="1088"/>
      <c r="E55" s="1089"/>
      <c r="F55" s="1089"/>
      <c r="G55" s="393"/>
      <c r="H55" s="405"/>
      <c r="I55" s="393"/>
      <c r="J55" s="393"/>
      <c r="K55" s="393"/>
      <c r="L55" s="393"/>
      <c r="M55" s="393"/>
      <c r="N55" s="393"/>
      <c r="O55" s="393"/>
      <c r="P55" s="393"/>
      <c r="Q55" s="393"/>
      <c r="R55" s="393"/>
      <c r="S55" s="393"/>
      <c r="T55" s="393"/>
      <c r="U55" s="393"/>
      <c r="V55" s="393"/>
      <c r="W55" s="393"/>
      <c r="X55" s="393"/>
      <c r="Y55" s="393"/>
      <c r="Z55" s="393"/>
      <c r="AA55" s="393"/>
      <c r="AB55" s="393"/>
      <c r="AC55" s="393"/>
    </row>
    <row r="56" spans="1:29" ht="33" customHeight="1">
      <c r="A56" s="1102"/>
      <c r="B56" s="1102"/>
      <c r="C56" s="1102"/>
      <c r="D56" s="1068"/>
      <c r="E56" s="1068"/>
      <c r="F56" s="1068"/>
      <c r="G56" s="393"/>
      <c r="H56" s="405"/>
      <c r="I56" s="393"/>
      <c r="J56" s="393"/>
      <c r="K56" s="393"/>
      <c r="L56" s="393"/>
      <c r="M56" s="393"/>
      <c r="N56" s="393"/>
      <c r="O56" s="393"/>
      <c r="P56" s="393"/>
      <c r="Q56" s="393"/>
      <c r="R56" s="393"/>
      <c r="S56" s="393"/>
      <c r="T56" s="393"/>
      <c r="U56" s="393"/>
      <c r="V56" s="393"/>
      <c r="W56" s="393"/>
      <c r="X56" s="393"/>
      <c r="Y56" s="393"/>
      <c r="Z56" s="393"/>
      <c r="AA56" s="393"/>
      <c r="AB56" s="393"/>
      <c r="AC56" s="393"/>
    </row>
    <row r="57" spans="1:29" ht="33" customHeight="1">
      <c r="A57" s="1101"/>
      <c r="B57" s="1101"/>
      <c r="C57" s="1101"/>
      <c r="D57" s="1068"/>
      <c r="E57" s="1068"/>
      <c r="F57" s="1068"/>
      <c r="G57" s="393"/>
      <c r="H57" s="405"/>
      <c r="I57" s="393"/>
      <c r="J57" s="393"/>
      <c r="K57" s="393"/>
      <c r="L57" s="393"/>
      <c r="M57" s="393"/>
      <c r="N57" s="393"/>
      <c r="O57" s="393"/>
      <c r="P57" s="393"/>
      <c r="Q57" s="393"/>
      <c r="R57" s="393"/>
      <c r="S57" s="393"/>
      <c r="T57" s="393"/>
      <c r="U57" s="393"/>
      <c r="V57" s="393"/>
      <c r="W57" s="393"/>
      <c r="X57" s="393"/>
      <c r="Y57" s="393"/>
      <c r="Z57" s="393"/>
      <c r="AA57" s="393"/>
      <c r="AB57" s="393"/>
      <c r="AC57" s="393"/>
    </row>
    <row r="58" spans="1:29" ht="60.75" customHeight="1">
      <c r="A58" s="109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8" s="1099"/>
      <c r="C58" s="1099"/>
      <c r="D58" s="1099"/>
      <c r="E58" s="1099"/>
      <c r="F58" s="1099"/>
      <c r="G58" s="393"/>
      <c r="H58" s="405"/>
    </row>
    <row r="59" spans="1:29" ht="33" customHeight="1">
      <c r="A59" s="1096" t="s">
        <v>64</v>
      </c>
      <c r="B59" s="1096"/>
      <c r="C59" s="1096"/>
      <c r="D59" s="1096"/>
      <c r="E59" s="1096"/>
      <c r="F59" s="1096"/>
      <c r="G59" s="393"/>
      <c r="H59" s="405"/>
    </row>
    <row r="60" spans="1:29" ht="33" customHeight="1">
      <c r="A60" s="405"/>
      <c r="B60" s="405"/>
      <c r="C60" s="393"/>
      <c r="D60" s="393"/>
      <c r="E60" s="393"/>
      <c r="F60" s="393"/>
      <c r="G60" s="393"/>
      <c r="H60" s="405"/>
    </row>
    <row r="61" spans="1:29" ht="33" customHeight="1">
      <c r="A61" s="405"/>
      <c r="B61" s="405"/>
      <c r="C61" s="393"/>
      <c r="D61" s="393"/>
      <c r="E61" s="393"/>
      <c r="F61" s="393"/>
      <c r="G61" s="393"/>
      <c r="H61" s="405"/>
    </row>
    <row r="62" spans="1:29">
      <c r="A62" s="405"/>
      <c r="B62" s="405"/>
      <c r="C62" s="393"/>
      <c r="D62" s="393"/>
      <c r="E62" s="393"/>
      <c r="F62" s="393"/>
      <c r="G62" s="393"/>
      <c r="H62" s="393"/>
    </row>
    <row r="63" spans="1:29">
      <c r="A63" s="405"/>
      <c r="B63" s="405"/>
      <c r="C63" s="393"/>
      <c r="D63" s="393"/>
      <c r="E63" s="393"/>
      <c r="F63" s="393"/>
      <c r="G63" s="393"/>
      <c r="H63" s="393"/>
    </row>
    <row r="64" spans="1:29">
      <c r="A64" s="405"/>
      <c r="B64" s="405"/>
      <c r="C64" s="393"/>
      <c r="D64" s="393"/>
      <c r="E64" s="393"/>
      <c r="F64" s="393"/>
      <c r="G64" s="393"/>
      <c r="H64" s="393"/>
    </row>
    <row r="65" spans="1:8">
      <c r="A65" s="405"/>
      <c r="B65" s="405"/>
      <c r="C65" s="393"/>
      <c r="D65" s="393"/>
      <c r="E65" s="393"/>
      <c r="F65" s="393"/>
      <c r="G65" s="393"/>
      <c r="H65" s="393"/>
    </row>
    <row r="66" spans="1:8">
      <c r="A66" s="405"/>
      <c r="B66" s="405"/>
      <c r="C66" s="393"/>
      <c r="D66" s="393"/>
      <c r="E66" s="393"/>
      <c r="F66" s="393"/>
      <c r="G66" s="393"/>
      <c r="H66" s="393"/>
    </row>
    <row r="67" spans="1:8">
      <c r="A67" s="405"/>
      <c r="B67" s="405"/>
      <c r="C67" s="393"/>
      <c r="D67" s="393"/>
      <c r="E67" s="393"/>
      <c r="F67" s="393"/>
      <c r="G67" s="393"/>
      <c r="H67" s="393"/>
    </row>
    <row r="68" spans="1:8">
      <c r="A68" s="405"/>
      <c r="B68" s="405"/>
      <c r="C68" s="393"/>
      <c r="D68" s="393"/>
      <c r="E68" s="393"/>
      <c r="F68" s="393"/>
      <c r="G68" s="393"/>
      <c r="H68" s="393"/>
    </row>
    <row r="69" spans="1:8">
      <c r="A69" s="405"/>
      <c r="B69" s="405"/>
      <c r="C69" s="393"/>
      <c r="D69" s="393"/>
      <c r="E69" s="393"/>
      <c r="F69" s="393"/>
      <c r="G69" s="393"/>
      <c r="H69" s="393"/>
    </row>
    <row r="70" spans="1:8">
      <c r="A70" s="405"/>
      <c r="B70" s="405"/>
      <c r="C70" s="393"/>
      <c r="D70" s="393"/>
      <c r="E70" s="393"/>
      <c r="F70" s="393"/>
      <c r="G70" s="393"/>
      <c r="H70" s="393"/>
    </row>
    <row r="71" spans="1:8">
      <c r="A71" s="405"/>
      <c r="B71" s="405"/>
      <c r="C71" s="393"/>
      <c r="D71" s="393"/>
      <c r="E71" s="393"/>
      <c r="F71" s="393"/>
      <c r="G71" s="393"/>
      <c r="H71" s="393"/>
    </row>
    <row r="72" spans="1:8">
      <c r="A72" s="405"/>
      <c r="B72" s="405"/>
      <c r="C72" s="393"/>
      <c r="D72" s="393"/>
      <c r="E72" s="393"/>
      <c r="F72" s="393"/>
      <c r="G72" s="393"/>
      <c r="H72" s="393"/>
    </row>
    <row r="73" spans="1:8">
      <c r="A73" s="405"/>
      <c r="B73" s="405"/>
      <c r="C73" s="393"/>
      <c r="D73" s="393"/>
      <c r="E73" s="393"/>
      <c r="F73" s="393"/>
      <c r="G73" s="393"/>
      <c r="H73" s="393"/>
    </row>
  </sheetData>
  <sheetProtection algorithmName="SHA-512" hashValue="Avkdnex3jnkOSm28Alcdl8drTLlBbAxwN57HfMpi6yPoZy2ZlocnvLbRprulXpIttyv63nMYXhhbzdj9tKlc7A==" saltValue="TbBeqqhAqELX02Cews17vA==" spinCount="100000" sheet="1" formatColumns="0" formatRows="0" selectLockedCells="1"/>
  <customSheetViews>
    <customSheetView guid="{D5F8AD2D-F014-4A7B-9CE7-589273BD9F11}" showPageBreaks="1" showGridLines="0" zeroValues="0" printArea="1" hiddenRows="1" hiddenColumns="1" view="pageBreakPreview">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987A3FAC-920D-4C0C-8129-D8F4AFD7E477}" showPageBreaks="1" showGridLines="0" zeroValues="0" printArea="1" hiddenRows="1" hiddenColumns="1" view="pageBreakPreview" topLeftCell="A3">
      <selection activeCell="C5" sqref="C5:F5"/>
      <pageMargins left="0" right="0" top="0" bottom="0" header="0" footer="0"/>
      <pageSetup scale="91" orientation="portrait" r:id="rId28"/>
      <headerFooter alignWithMargins="0">
        <oddFooter>&amp;R&amp;"Book Antiqua,Bold"&amp;8Bid Form (1st Envelope)  / Page &amp;P of &amp;N</oddFooter>
      </headerFooter>
    </customSheetView>
  </customSheetViews>
  <mergeCells count="40">
    <mergeCell ref="B15:F15"/>
    <mergeCell ref="B20:F20"/>
    <mergeCell ref="D21:F21"/>
    <mergeCell ref="B19:F19"/>
    <mergeCell ref="A3:F3"/>
    <mergeCell ref="C5:F5"/>
    <mergeCell ref="B6:C6"/>
    <mergeCell ref="B17:F17"/>
    <mergeCell ref="B18:F18"/>
    <mergeCell ref="B21:C21"/>
    <mergeCell ref="A59:F59"/>
    <mergeCell ref="B23:F23"/>
    <mergeCell ref="B24:F24"/>
    <mergeCell ref="B25:F25"/>
    <mergeCell ref="D55:F55"/>
    <mergeCell ref="B26:F26"/>
    <mergeCell ref="A58:F58"/>
    <mergeCell ref="A54:C54"/>
    <mergeCell ref="A57:C57"/>
    <mergeCell ref="D54:F54"/>
    <mergeCell ref="A56:C56"/>
    <mergeCell ref="A50:C50"/>
    <mergeCell ref="A53:C53"/>
    <mergeCell ref="A51:C51"/>
    <mergeCell ref="A55:C55"/>
    <mergeCell ref="A52:C52"/>
    <mergeCell ref="D52:F52"/>
    <mergeCell ref="D53:F53"/>
    <mergeCell ref="B33:F33"/>
    <mergeCell ref="B22:F22"/>
    <mergeCell ref="B30:F30"/>
    <mergeCell ref="D49:F49"/>
    <mergeCell ref="B29:F29"/>
    <mergeCell ref="B31:F31"/>
    <mergeCell ref="A42:F42"/>
    <mergeCell ref="A49:C49"/>
    <mergeCell ref="B32:F32"/>
    <mergeCell ref="B39:C39"/>
    <mergeCell ref="B28:F28"/>
    <mergeCell ref="B27:F27"/>
  </mergeCells>
  <phoneticPr fontId="30" type="noConversion"/>
  <conditionalFormatting sqref="B32:F32">
    <cfRule type="expression" dxfId="2" priority="1" stopIfTrue="1">
      <formula>$H$32=1</formula>
    </cfRule>
  </conditionalFormatting>
  <conditionalFormatting sqref="C45:C46">
    <cfRule type="expression" dxfId="1" priority="4" stopIfTrue="1">
      <formula>$B$45=""</formula>
    </cfRule>
  </conditionalFormatting>
  <conditionalFormatting sqref="F45:F46">
    <cfRule type="expression" dxfId="0" priority="3" stopIfTrue="1">
      <formula>$E$45=""</formula>
    </cfRule>
  </conditionalFormatting>
  <pageMargins left="0.75" right="0.77" top="0.62" bottom="0.61" header="0.39" footer="0.32"/>
  <pageSetup scale="89"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68" customWidth="1"/>
    <col min="2" max="2" width="46.875" style="468" customWidth="1"/>
    <col min="3" max="3" width="2.25" style="468" customWidth="1"/>
    <col min="4" max="4" width="17.625" style="527" customWidth="1"/>
    <col min="5" max="5" width="4.125" style="527" customWidth="1"/>
    <col min="6" max="6" width="17.625" style="527" customWidth="1"/>
    <col min="7" max="7" width="29.625" style="471" customWidth="1"/>
    <col min="8" max="8" width="15.25" style="471" customWidth="1"/>
    <col min="9" max="9" width="8.875" style="471" bestFit="1" customWidth="1"/>
    <col min="10" max="11" width="8" style="471"/>
    <col min="12" max="12" width="14" style="471" customWidth="1"/>
    <col min="13" max="16384" width="8" style="471"/>
  </cols>
  <sheetData>
    <row r="1" spans="1:8" ht="16.149999999999999" customHeight="1">
      <c r="B1" s="1371" t="s">
        <v>527</v>
      </c>
      <c r="C1" s="1372"/>
      <c r="D1" s="1372"/>
      <c r="E1" s="1372"/>
      <c r="F1" s="1372"/>
    </row>
    <row r="2" spans="1:8" ht="16.149999999999999" customHeight="1">
      <c r="B2" s="469"/>
      <c r="C2" s="470"/>
      <c r="D2" s="472"/>
      <c r="E2" s="472"/>
      <c r="F2" s="472"/>
    </row>
    <row r="3" spans="1:8" s="473" customFormat="1" ht="16.149999999999999" customHeight="1">
      <c r="A3" s="468"/>
      <c r="B3" s="468"/>
      <c r="C3" s="468"/>
      <c r="D3" s="1373" t="s">
        <v>528</v>
      </c>
      <c r="E3" s="1373"/>
      <c r="F3" s="1373"/>
    </row>
    <row r="4" spans="1:8" s="473" customFormat="1" ht="20.25" customHeight="1">
      <c r="A4" s="1374" t="s">
        <v>529</v>
      </c>
      <c r="B4" s="1374"/>
      <c r="C4" s="1374"/>
      <c r="D4" s="1375">
        <f>'Sch-1d'!C8:E8</f>
        <v>0</v>
      </c>
      <c r="E4" s="1375"/>
      <c r="F4" s="1375"/>
    </row>
    <row r="5" spans="1:8" s="478" customFormat="1" ht="21" customHeight="1">
      <c r="A5" s="474" t="s">
        <v>363</v>
      </c>
      <c r="B5" s="1367" t="s">
        <v>530</v>
      </c>
      <c r="C5" s="1368"/>
      <c r="D5" s="475" t="s">
        <v>531</v>
      </c>
      <c r="E5" s="1369" t="s">
        <v>532</v>
      </c>
      <c r="F5" s="1370"/>
    </row>
    <row r="6" spans="1:8" s="473" customFormat="1" ht="36" customHeight="1">
      <c r="A6" s="479">
        <v>1</v>
      </c>
      <c r="B6" s="480" t="s">
        <v>533</v>
      </c>
      <c r="C6" s="481"/>
      <c r="D6" s="482">
        <f>'Sch-6'!D14</f>
        <v>179129.8</v>
      </c>
      <c r="E6" s="483" t="s">
        <v>534</v>
      </c>
      <c r="F6" s="484">
        <f>D6</f>
        <v>179129.8</v>
      </c>
      <c r="G6" s="485"/>
    </row>
    <row r="7" spans="1:8" s="473" customFormat="1" ht="34.5" customHeight="1">
      <c r="A7" s="479">
        <v>2</v>
      </c>
      <c r="B7" s="480" t="s">
        <v>535</v>
      </c>
      <c r="C7" s="481"/>
      <c r="D7" s="482">
        <f>'Sch-6'!D16</f>
        <v>0</v>
      </c>
      <c r="E7" s="483"/>
      <c r="F7" s="484">
        <f>D7</f>
        <v>0</v>
      </c>
      <c r="G7" s="485"/>
    </row>
    <row r="8" spans="1:8" s="473" customFormat="1" ht="21" customHeight="1">
      <c r="A8" s="479">
        <v>3</v>
      </c>
      <c r="B8" s="480" t="s">
        <v>536</v>
      </c>
      <c r="C8" s="481"/>
      <c r="D8" s="486">
        <f>'Sch-6'!D18</f>
        <v>45545063.022239998</v>
      </c>
      <c r="E8" s="476"/>
      <c r="F8" s="477">
        <f>D8</f>
        <v>45545063.022239998</v>
      </c>
      <c r="G8" s="485"/>
    </row>
    <row r="9" spans="1:8" s="473" customFormat="1" ht="21" customHeight="1">
      <c r="A9" s="479">
        <v>4</v>
      </c>
      <c r="B9" s="480" t="s">
        <v>537</v>
      </c>
      <c r="C9" s="481"/>
      <c r="D9" s="486" t="s">
        <v>538</v>
      </c>
      <c r="E9" s="483"/>
      <c r="F9" s="477" t="str">
        <f>D9</f>
        <v>Not Applicable</v>
      </c>
    </row>
    <row r="10" spans="1:8" s="473" customFormat="1" ht="21" customHeight="1">
      <c r="A10" s="479">
        <v>5</v>
      </c>
      <c r="B10" s="480" t="s">
        <v>539</v>
      </c>
      <c r="C10" s="481"/>
      <c r="D10" s="487">
        <f>SUM(D6,D7,D8)</f>
        <v>45724192.822239995</v>
      </c>
      <c r="E10" s="483"/>
      <c r="F10" s="488">
        <f>SUM(F6,F7,F8)</f>
        <v>45724192.822239995</v>
      </c>
    </row>
    <row r="11" spans="1:8" s="473" customFormat="1" ht="21" customHeight="1">
      <c r="A11" s="479">
        <v>6</v>
      </c>
      <c r="B11" s="489" t="s">
        <v>540</v>
      </c>
      <c r="C11" s="490" t="s">
        <v>534</v>
      </c>
      <c r="D11" s="482" t="e">
        <f>H11</f>
        <v>#REF!</v>
      </c>
      <c r="E11" s="491" t="s">
        <v>534</v>
      </c>
      <c r="F11" s="484" t="e">
        <f>D11</f>
        <v>#REF!</v>
      </c>
      <c r="H11" s="492" t="e">
        <f>ROUND(('Sch-1d'!N130-'Sch-1 dis'!F75)+('Sch-2d'!J129-'Sch-2 Dis'!F56)+ ('Sch-1 '!N90-'Sch-3 Dis'!F81),0)</f>
        <v>#REF!</v>
      </c>
    </row>
    <row r="12" spans="1:8" s="473" customFormat="1" ht="22.15" customHeight="1">
      <c r="A12" s="479">
        <v>7</v>
      </c>
      <c r="B12" s="489" t="s">
        <v>541</v>
      </c>
      <c r="C12" s="481"/>
      <c r="D12" s="475" t="e">
        <f>D10-D11</f>
        <v>#REF!</v>
      </c>
      <c r="E12" s="483"/>
      <c r="F12" s="488" t="e">
        <f>F10-F11</f>
        <v>#REF!</v>
      </c>
      <c r="G12" s="493"/>
      <c r="H12" s="492"/>
    </row>
    <row r="13" spans="1:8" s="473" customFormat="1" ht="22.15" customHeight="1">
      <c r="A13" s="479">
        <v>8</v>
      </c>
      <c r="B13" s="480" t="s">
        <v>542</v>
      </c>
      <c r="C13" s="481"/>
      <c r="D13" s="482"/>
      <c r="E13" s="483"/>
      <c r="F13" s="484"/>
    </row>
    <row r="14" spans="1:8" s="473" customFormat="1" ht="22.15" customHeight="1">
      <c r="A14" s="479" t="s">
        <v>534</v>
      </c>
      <c r="B14" s="480" t="s">
        <v>543</v>
      </c>
      <c r="C14" s="494"/>
      <c r="D14" s="495">
        <f>'Sch-5 Dis'!D14:E14</f>
        <v>50156.344000000012</v>
      </c>
      <c r="E14" s="496"/>
      <c r="F14" s="477">
        <f>F32</f>
        <v>0</v>
      </c>
      <c r="G14" s="485"/>
    </row>
    <row r="15" spans="1:8" s="473" customFormat="1" ht="22.15" customHeight="1">
      <c r="A15" s="479"/>
      <c r="B15" s="480" t="s">
        <v>544</v>
      </c>
      <c r="C15" s="481"/>
      <c r="D15" s="495" t="e">
        <f>'Sch-5 Dis'!D16:E16</f>
        <v>#REF!</v>
      </c>
      <c r="E15" s="497"/>
      <c r="F15" s="477">
        <f>F34</f>
        <v>0</v>
      </c>
      <c r="G15" s="485"/>
    </row>
    <row r="16" spans="1:8" s="473" customFormat="1" ht="22.15" customHeight="1">
      <c r="A16" s="479"/>
      <c r="B16" s="480" t="s">
        <v>545</v>
      </c>
      <c r="C16" s="481"/>
      <c r="D16" s="495" t="e">
        <f>'Sch-5 Dis'!#REF!</f>
        <v>#REF!</v>
      </c>
      <c r="E16" s="497"/>
      <c r="F16" s="477">
        <f>F35</f>
        <v>0</v>
      </c>
      <c r="G16" s="485"/>
    </row>
    <row r="17" spans="1:12" s="473" customFormat="1" ht="22.15" customHeight="1">
      <c r="A17" s="479"/>
      <c r="B17" s="480" t="s">
        <v>546</v>
      </c>
      <c r="C17" s="481"/>
      <c r="D17" s="495" t="e">
        <f>SUM('Sch-5 Dis'!#REF!,'Sch-5 Dis'!#REF!)</f>
        <v>#REF!</v>
      </c>
      <c r="E17" s="497"/>
      <c r="F17" s="477">
        <f>F38</f>
        <v>0</v>
      </c>
      <c r="G17" s="485"/>
    </row>
    <row r="18" spans="1:12" s="473" customFormat="1" ht="22.15" customHeight="1">
      <c r="A18" s="479"/>
      <c r="B18" s="480" t="s">
        <v>547</v>
      </c>
      <c r="C18" s="481"/>
      <c r="D18" s="486" t="s">
        <v>548</v>
      </c>
      <c r="E18" s="476"/>
      <c r="F18" s="477" t="str">
        <f>F36</f>
        <v/>
      </c>
    </row>
    <row r="19" spans="1:12" s="473" customFormat="1" ht="27" customHeight="1">
      <c r="A19" s="479"/>
      <c r="B19" s="480" t="s">
        <v>549</v>
      </c>
      <c r="C19" s="498"/>
      <c r="D19" s="499" t="e">
        <f>SUM(D14,D15,D16,D17,D18)</f>
        <v>#REF!</v>
      </c>
      <c r="E19" s="500"/>
      <c r="F19" s="498">
        <f>SUM(F14:F18)</f>
        <v>0</v>
      </c>
      <c r="G19" s="485"/>
    </row>
    <row r="20" spans="1:12" s="473" customFormat="1" ht="33.75" customHeight="1">
      <c r="A20" s="479">
        <v>8</v>
      </c>
      <c r="B20" s="480" t="s">
        <v>550</v>
      </c>
      <c r="C20" s="481"/>
      <c r="D20" s="475" t="e">
        <f>D10+D19</f>
        <v>#REF!</v>
      </c>
      <c r="E20" s="501" t="s">
        <v>534</v>
      </c>
      <c r="F20" s="502">
        <f>F10+F19</f>
        <v>45724192.822239995</v>
      </c>
      <c r="G20" s="485"/>
    </row>
    <row r="21" spans="1:12" s="473" customFormat="1" ht="51" customHeight="1">
      <c r="A21" s="479">
        <v>9</v>
      </c>
      <c r="B21" s="480" t="s">
        <v>551</v>
      </c>
      <c r="C21" s="481"/>
      <c r="D21" s="482">
        <v>0</v>
      </c>
      <c r="E21" s="483"/>
      <c r="F21" s="484">
        <f>D21</f>
        <v>0</v>
      </c>
    </row>
    <row r="22" spans="1:12" s="473" customFormat="1" ht="23.25" customHeight="1">
      <c r="A22" s="503" t="s">
        <v>534</v>
      </c>
      <c r="B22" s="504" t="s">
        <v>534</v>
      </c>
      <c r="C22" s="504"/>
      <c r="D22" s="505"/>
      <c r="E22" s="506"/>
      <c r="F22" s="507"/>
    </row>
    <row r="23" spans="1:12" s="473" customFormat="1" ht="18.75" customHeight="1">
      <c r="A23" s="508" t="s">
        <v>552</v>
      </c>
      <c r="B23" s="1353" t="s">
        <v>553</v>
      </c>
      <c r="C23" s="1353"/>
      <c r="D23" s="1353"/>
      <c r="E23" s="1353"/>
      <c r="F23" s="1376"/>
    </row>
    <row r="24" spans="1:12" s="473" customFormat="1" ht="18.75" customHeight="1">
      <c r="A24" s="508"/>
      <c r="B24" s="1359" t="str">
        <f>H24&amp;" "&amp;G24&amp;" "&amp;I24&amp;" "&amp;J24&amp;"%"&amp; " as"&amp;" "&amp;K24&amp; " "&amp;L24</f>
        <v>Excise Duty    % as Rs. 50156.344</v>
      </c>
      <c r="C24" s="1360"/>
      <c r="D24" s="1360"/>
      <c r="E24" s="1360"/>
      <c r="F24" s="1361"/>
      <c r="G24" s="510" t="s">
        <v>548</v>
      </c>
      <c r="H24" s="511" t="s">
        <v>554</v>
      </c>
      <c r="I24" s="511" t="str">
        <f>IF(J24="","","@")</f>
        <v/>
      </c>
      <c r="J24" s="512" t="s">
        <v>548</v>
      </c>
      <c r="K24" s="513" t="str">
        <f>IF(OR(L24=0,L24=""),"","Rs.")</f>
        <v>Rs.</v>
      </c>
      <c r="L24" s="514">
        <f>IF(D14=0,"",D14)</f>
        <v>50156.344000000012</v>
      </c>
    </row>
    <row r="25" spans="1:12" s="473" customFormat="1" ht="19.5" customHeight="1">
      <c r="B25" s="1359" t="e">
        <f>H25&amp;" "&amp;G25&amp;" "&amp;I25&amp;" "&amp;J25&amp;"%"&amp; " as"&amp;" "&amp;K25&amp; " "&amp;L25</f>
        <v>#REF!</v>
      </c>
      <c r="C25" s="1360"/>
      <c r="D25" s="1360"/>
      <c r="E25" s="1360"/>
      <c r="F25" s="1361"/>
      <c r="G25" s="510" t="s">
        <v>548</v>
      </c>
      <c r="H25" s="511" t="s">
        <v>555</v>
      </c>
      <c r="I25" s="511" t="str">
        <f>IF(J25="","","@")</f>
        <v/>
      </c>
      <c r="J25" s="512" t="s">
        <v>548</v>
      </c>
      <c r="K25" s="513" t="e">
        <f>IF(OR(L25=0,L25=""),"","Rs.")</f>
        <v>#REF!</v>
      </c>
      <c r="L25" s="514" t="e">
        <f>IF(D15=0,"",D15)</f>
        <v>#REF!</v>
      </c>
    </row>
    <row r="26" spans="1:12" s="473" customFormat="1" ht="19.5" customHeight="1">
      <c r="B26" s="1359" t="e">
        <f>H26&amp;" "&amp;G26&amp;" "&amp;I26&amp;" "&amp;J26&amp;"%"&amp; " as"&amp;" "&amp;K26&amp; " "&amp;L26</f>
        <v>#REF!</v>
      </c>
      <c r="C26" s="1360"/>
      <c r="D26" s="1360"/>
      <c r="E26" s="1360"/>
      <c r="F26" s="1361"/>
      <c r="G26" s="510" t="s">
        <v>548</v>
      </c>
      <c r="H26" s="511" t="s">
        <v>556</v>
      </c>
      <c r="I26" s="511" t="str">
        <f>IF(J26="","","@")</f>
        <v/>
      </c>
      <c r="J26" s="512" t="s">
        <v>548</v>
      </c>
      <c r="K26" s="513" t="e">
        <f>IF(OR(L26=0,L26=""),"","Rs.")</f>
        <v>#REF!</v>
      </c>
      <c r="L26" s="514" t="e">
        <f>IF(D16=0,"",D16)</f>
        <v>#REF!</v>
      </c>
    </row>
    <row r="27" spans="1:12" s="473" customFormat="1" ht="19.5" customHeight="1">
      <c r="B27" s="1359" t="e">
        <f>H27&amp;" "&amp;G27&amp;" "&amp;I27&amp;" "&amp;J27&amp; " as"&amp;" "&amp;K27&amp; " "&amp;L27</f>
        <v>#REF!</v>
      </c>
      <c r="C27" s="1360"/>
      <c r="D27" s="1360"/>
      <c r="E27" s="1360"/>
      <c r="F27" s="1361"/>
      <c r="G27" s="510" t="s">
        <v>548</v>
      </c>
      <c r="H27" s="511" t="s">
        <v>557</v>
      </c>
      <c r="I27" s="511"/>
      <c r="J27" s="515"/>
      <c r="K27" s="513" t="e">
        <f>IF(OR(L27=0,L27=""),"","Rs.")</f>
        <v>#REF!</v>
      </c>
      <c r="L27" s="514" t="e">
        <f>IF(D17=0,"",D17)</f>
        <v>#REF!</v>
      </c>
    </row>
    <row r="28" spans="1:12" s="473" customFormat="1" ht="19.5" customHeight="1">
      <c r="B28" s="1359" t="str">
        <f>H28&amp;" "&amp;G28&amp;" "&amp;I28&amp;" "&amp;J28&amp; " as"&amp;" "&amp;K28&amp; " "&amp;L28</f>
        <v xml:space="preserve">Others     as  </v>
      </c>
      <c r="C28" s="1360"/>
      <c r="D28" s="1360"/>
      <c r="E28" s="1360"/>
      <c r="F28" s="1361"/>
      <c r="G28" s="510" t="s">
        <v>548</v>
      </c>
      <c r="H28" s="509" t="s">
        <v>558</v>
      </c>
      <c r="I28" s="509"/>
      <c r="J28" s="509"/>
      <c r="K28" s="509" t="str">
        <f>IF(OR(L28=0,L28=""),"","Rs.")</f>
        <v/>
      </c>
      <c r="L28" s="516" t="str">
        <f>IF(D18=0,"",D18)</f>
        <v/>
      </c>
    </row>
    <row r="29" spans="1:12" s="473" customFormat="1" ht="19.5" customHeight="1">
      <c r="B29" s="1365"/>
      <c r="C29" s="1365"/>
      <c r="D29" s="1365"/>
      <c r="E29" s="1365"/>
      <c r="F29" s="1366"/>
    </row>
    <row r="30" spans="1:12" ht="59.25" customHeight="1">
      <c r="A30" s="517" t="s">
        <v>559</v>
      </c>
      <c r="B30" s="1362" t="s">
        <v>560</v>
      </c>
      <c r="C30" s="1363"/>
      <c r="D30" s="1363"/>
      <c r="E30" s="1363"/>
      <c r="F30" s="1364"/>
    </row>
    <row r="31" spans="1:12" s="473" customFormat="1" ht="19.5" customHeight="1">
      <c r="A31" s="518" t="s">
        <v>561</v>
      </c>
      <c r="B31" s="1353" t="s">
        <v>562</v>
      </c>
      <c r="C31" s="1353"/>
      <c r="D31" s="1353"/>
      <c r="E31" s="509" t="s">
        <v>563</v>
      </c>
      <c r="F31" s="514">
        <v>0</v>
      </c>
    </row>
    <row r="32" spans="1:12" s="473" customFormat="1" ht="19.5" customHeight="1">
      <c r="A32" s="518" t="s">
        <v>564</v>
      </c>
      <c r="B32" s="511" t="s">
        <v>565</v>
      </c>
      <c r="C32" s="519"/>
      <c r="D32" s="520">
        <v>0.1</v>
      </c>
      <c r="E32" s="509" t="s">
        <v>563</v>
      </c>
      <c r="F32" s="514">
        <f>ROUND(D32*F31,0)</f>
        <v>0</v>
      </c>
      <c r="H32" s="1353"/>
      <c r="I32" s="1353"/>
      <c r="J32" s="1353"/>
    </row>
    <row r="33" spans="1:10" s="473" customFormat="1" ht="19.5" customHeight="1">
      <c r="A33" s="521" t="s">
        <v>566</v>
      </c>
      <c r="B33" s="511" t="s">
        <v>567</v>
      </c>
      <c r="C33" s="519"/>
      <c r="D33" s="522">
        <v>0</v>
      </c>
      <c r="E33" s="509"/>
      <c r="F33" s="514">
        <f>D33</f>
        <v>0</v>
      </c>
      <c r="H33" s="509"/>
      <c r="I33" s="509"/>
      <c r="J33" s="509"/>
    </row>
    <row r="34" spans="1:10" s="473" customFormat="1" ht="19.5" customHeight="1">
      <c r="A34" s="521" t="s">
        <v>568</v>
      </c>
      <c r="B34" s="511" t="s">
        <v>569</v>
      </c>
      <c r="D34" s="520">
        <v>0.02</v>
      </c>
      <c r="E34" s="509" t="s">
        <v>563</v>
      </c>
      <c r="F34" s="514">
        <f>ROUND((F33+(F33*D32))*D34,0)</f>
        <v>0</v>
      </c>
    </row>
    <row r="35" spans="1:10" s="473" customFormat="1" ht="19.5" customHeight="1">
      <c r="A35" s="521" t="s">
        <v>570</v>
      </c>
      <c r="B35" s="511" t="s">
        <v>571</v>
      </c>
      <c r="C35" s="509"/>
      <c r="D35" s="520">
        <v>0.01</v>
      </c>
      <c r="E35" s="509"/>
      <c r="F35" s="514">
        <f>ROUND(((F31-F33)+((F31-F33)*D32))*D35,0)</f>
        <v>0</v>
      </c>
    </row>
    <row r="36" spans="1:10" s="473" customFormat="1" ht="19.5" customHeight="1">
      <c r="A36" s="521" t="s">
        <v>572</v>
      </c>
      <c r="B36" s="513" t="s">
        <v>573</v>
      </c>
      <c r="C36" s="509"/>
      <c r="D36" s="509"/>
      <c r="E36" s="509" t="s">
        <v>563</v>
      </c>
      <c r="F36" s="523" t="str">
        <f>L28</f>
        <v/>
      </c>
    </row>
    <row r="37" spans="1:10" s="473" customFormat="1" ht="19.5" customHeight="1">
      <c r="A37" s="521" t="s">
        <v>574</v>
      </c>
      <c r="B37" s="1353" t="s">
        <v>575</v>
      </c>
      <c r="C37" s="1353"/>
      <c r="D37" s="1353"/>
      <c r="E37" s="509" t="s">
        <v>563</v>
      </c>
      <c r="F37" s="524">
        <f>SUM(F31,F32,F34,F35,F36)</f>
        <v>0</v>
      </c>
    </row>
    <row r="38" spans="1:10" s="473" customFormat="1" ht="19.5" customHeight="1">
      <c r="A38" s="521" t="s">
        <v>576</v>
      </c>
      <c r="B38" s="513" t="s">
        <v>577</v>
      </c>
      <c r="C38" s="509"/>
      <c r="D38" s="520"/>
      <c r="E38" s="509" t="s">
        <v>563</v>
      </c>
      <c r="F38" s="523">
        <f>ROUND(D38*F37,0)</f>
        <v>0</v>
      </c>
    </row>
    <row r="39" spans="1:10" s="473" customFormat="1" ht="19.5" customHeight="1">
      <c r="A39" s="518"/>
      <c r="B39" s="509"/>
      <c r="C39" s="509"/>
      <c r="D39" s="509"/>
      <c r="E39" s="509"/>
      <c r="F39" s="525"/>
    </row>
    <row r="40" spans="1:10" s="473" customFormat="1" ht="15" customHeight="1">
      <c r="A40" s="518"/>
      <c r="B40" s="509"/>
      <c r="C40" s="509"/>
      <c r="D40" s="509"/>
      <c r="E40" s="509"/>
      <c r="F40" s="525"/>
    </row>
    <row r="41" spans="1:10" s="473" customFormat="1" ht="15" customHeight="1">
      <c r="A41" s="518"/>
      <c r="B41" s="509"/>
      <c r="C41" s="509"/>
      <c r="D41" s="509"/>
      <c r="E41" s="509"/>
      <c r="F41" s="525"/>
    </row>
    <row r="42" spans="1:10" s="473" customFormat="1" ht="19.5" customHeight="1">
      <c r="A42" s="518"/>
      <c r="B42" s="509"/>
      <c r="C42" s="509"/>
      <c r="D42" s="509"/>
      <c r="E42" s="509"/>
      <c r="F42" s="525"/>
    </row>
    <row r="43" spans="1:10" ht="49.5" customHeight="1">
      <c r="A43" s="1354" t="str">
        <f>Basic!B1</f>
        <v>Retrofitting the 220 kV Switchyard equipments and control &amp; protection system with Substation Automation System and SPR based Control &amp; Protection System at Mandola Substation</v>
      </c>
      <c r="B43" s="1355"/>
      <c r="C43" s="1356"/>
      <c r="D43" s="1357" t="s">
        <v>578</v>
      </c>
      <c r="E43" s="1358"/>
      <c r="F43" s="533" t="s">
        <v>579</v>
      </c>
    </row>
    <row r="44" spans="1:10" ht="33">
      <c r="A44" s="528" t="s">
        <v>580</v>
      </c>
      <c r="B44" s="529" t="str">
        <f>Basic!B5</f>
        <v xml:space="preserve">Specification No.: NR1/NT/W-AIS/DOM/I00/24/15479 (Rfx-5002004051)	 </v>
      </c>
      <c r="C44" s="530"/>
      <c r="D44" s="531"/>
      <c r="E44" s="532"/>
      <c r="F44" s="534"/>
    </row>
    <row r="46" spans="1:10">
      <c r="A46" s="526"/>
    </row>
  </sheetData>
  <sheetProtection selectLockedCells="1" selectUnlockedCells="1"/>
  <customSheetViews>
    <customSheetView guid="{D5F8AD2D-F014-4A7B-9CE7-589273BD9F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987A3FAC-920D-4C0C-8129-D8F4AFD7E477}"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5"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9" customWidth="1"/>
    <col min="2" max="2" width="46.875" style="109" customWidth="1"/>
    <col min="3" max="3" width="2.25" style="109" customWidth="1"/>
    <col min="4" max="4" width="17.625" style="147" customWidth="1"/>
    <col min="5" max="5" width="4.125" style="147" customWidth="1"/>
    <col min="6" max="6" width="17.625" style="147" customWidth="1"/>
    <col min="7" max="7" width="21.625" style="112" customWidth="1"/>
    <col min="8" max="8" width="15.25" style="266" customWidth="1"/>
    <col min="9" max="10" width="13.75" style="266" customWidth="1"/>
    <col min="11" max="11" width="14.875" style="266" customWidth="1"/>
    <col min="12" max="12" width="13.75" style="266" customWidth="1"/>
    <col min="13" max="16" width="8" style="266" customWidth="1"/>
    <col min="17" max="16384" width="8" style="112"/>
  </cols>
  <sheetData>
    <row r="1" spans="1:16" ht="16.149999999999999" customHeight="1">
      <c r="B1" s="1383" t="s">
        <v>527</v>
      </c>
      <c r="C1" s="1384"/>
      <c r="D1" s="1384"/>
      <c r="E1" s="1384"/>
      <c r="F1" s="1384"/>
    </row>
    <row r="2" spans="1:16" ht="16.149999999999999" customHeight="1">
      <c r="B2" s="110"/>
      <c r="C2" s="111"/>
      <c r="D2" s="113"/>
      <c r="E2" s="113"/>
      <c r="F2" s="113"/>
    </row>
    <row r="3" spans="1:16" s="114" customFormat="1" ht="16.149999999999999" customHeight="1">
      <c r="A3" s="109"/>
      <c r="B3" s="109"/>
      <c r="C3" s="109"/>
      <c r="D3" s="1385" t="s">
        <v>528</v>
      </c>
      <c r="E3" s="1385"/>
      <c r="F3" s="1385"/>
      <c r="H3" s="1069"/>
      <c r="I3" s="1069"/>
      <c r="J3" s="1069"/>
      <c r="K3" s="1069"/>
      <c r="L3" s="1069"/>
      <c r="M3" s="1069"/>
      <c r="N3" s="1069"/>
      <c r="O3" s="1069"/>
      <c r="P3" s="1069"/>
    </row>
    <row r="4" spans="1:16" s="114" customFormat="1" ht="20.25" customHeight="1">
      <c r="A4" s="1391" t="s">
        <v>529</v>
      </c>
      <c r="B4" s="1391"/>
      <c r="C4" s="1391"/>
      <c r="D4" s="1386" t="str">
        <f>'Sch-1d'!C8</f>
        <v xml:space="preserve">…….. …….. …….. …….. …….. …….. </v>
      </c>
      <c r="E4" s="1386"/>
      <c r="F4" s="1386"/>
      <c r="H4" s="1069"/>
      <c r="I4" s="1069"/>
      <c r="J4" s="1069"/>
      <c r="K4" s="1069"/>
      <c r="L4" s="1069"/>
      <c r="M4" s="1069"/>
      <c r="N4" s="1069"/>
      <c r="O4" s="1069"/>
      <c r="P4" s="1069"/>
    </row>
    <row r="5" spans="1:16" s="120" customFormat="1" ht="21" customHeight="1">
      <c r="A5" s="116" t="s">
        <v>363</v>
      </c>
      <c r="B5" s="1389" t="s">
        <v>530</v>
      </c>
      <c r="C5" s="1390"/>
      <c r="D5" s="117" t="s">
        <v>531</v>
      </c>
      <c r="E5" s="1387" t="s">
        <v>532</v>
      </c>
      <c r="F5" s="1388"/>
      <c r="H5" s="1070"/>
      <c r="I5" s="1070"/>
      <c r="J5" s="1070"/>
      <c r="K5" s="1070"/>
      <c r="L5" s="1070"/>
      <c r="M5" s="1070"/>
      <c r="N5" s="1070"/>
      <c r="O5" s="1070"/>
      <c r="P5" s="1070"/>
    </row>
    <row r="6" spans="1:16" s="114" customFormat="1" ht="36" customHeight="1">
      <c r="A6" s="121">
        <v>1</v>
      </c>
      <c r="B6" s="122" t="s">
        <v>533</v>
      </c>
      <c r="C6" s="123"/>
      <c r="D6" s="124">
        <f>'Sch-6'!D14</f>
        <v>179129.8</v>
      </c>
      <c r="E6" s="125" t="s">
        <v>534</v>
      </c>
      <c r="F6" s="126">
        <f>D6</f>
        <v>179129.8</v>
      </c>
      <c r="G6" s="127"/>
      <c r="H6" s="1069"/>
      <c r="I6" s="1069"/>
      <c r="J6" s="1069"/>
      <c r="K6" s="1069"/>
      <c r="L6" s="1069"/>
      <c r="M6" s="1069"/>
      <c r="N6" s="1069"/>
      <c r="O6" s="1069"/>
      <c r="P6" s="1069"/>
    </row>
    <row r="7" spans="1:16" s="114" customFormat="1" ht="34.5" customHeight="1">
      <c r="A7" s="121">
        <v>2</v>
      </c>
      <c r="B7" s="122" t="s">
        <v>535</v>
      </c>
      <c r="C7" s="123"/>
      <c r="D7" s="124">
        <f>'Sch-6'!D16</f>
        <v>0</v>
      </c>
      <c r="E7" s="125"/>
      <c r="F7" s="126">
        <f>D7</f>
        <v>0</v>
      </c>
      <c r="G7" s="127"/>
      <c r="H7" s="1069"/>
      <c r="I7" s="1069"/>
      <c r="J7" s="1069"/>
      <c r="K7" s="1069"/>
      <c r="L7" s="1069"/>
      <c r="M7" s="1069"/>
      <c r="N7" s="1069"/>
      <c r="O7" s="1069"/>
      <c r="P7" s="1069"/>
    </row>
    <row r="8" spans="1:16" s="114" customFormat="1" ht="21" customHeight="1">
      <c r="A8" s="121">
        <v>3</v>
      </c>
      <c r="B8" s="122" t="s">
        <v>536</v>
      </c>
      <c r="C8" s="123"/>
      <c r="D8" s="124">
        <f>'Sch-6'!D18</f>
        <v>45545063.022239998</v>
      </c>
      <c r="E8" s="125"/>
      <c r="F8" s="126">
        <f>D8</f>
        <v>45545063.022239998</v>
      </c>
      <c r="G8" s="127"/>
      <c r="H8" s="1069"/>
      <c r="I8" s="1069"/>
      <c r="J8" s="1069"/>
      <c r="K8" s="1069"/>
      <c r="L8" s="1069"/>
      <c r="M8" s="1069"/>
      <c r="N8" s="1069"/>
      <c r="O8" s="1069"/>
      <c r="P8" s="1069"/>
    </row>
    <row r="9" spans="1:16" s="114" customFormat="1" ht="21" customHeight="1">
      <c r="A9" s="121">
        <v>4</v>
      </c>
      <c r="B9" s="122" t="s">
        <v>537</v>
      </c>
      <c r="C9" s="123"/>
      <c r="D9" s="128" t="s">
        <v>538</v>
      </c>
      <c r="E9" s="125"/>
      <c r="F9" s="119" t="str">
        <f>D9</f>
        <v>Not Applicable</v>
      </c>
      <c r="H9" s="1069"/>
      <c r="I9" s="1069"/>
      <c r="J9" s="1069"/>
      <c r="K9" s="1069"/>
      <c r="L9" s="1069"/>
      <c r="M9" s="1069"/>
      <c r="N9" s="1069"/>
      <c r="O9" s="1069"/>
      <c r="P9" s="1069"/>
    </row>
    <row r="10" spans="1:16" s="114" customFormat="1" ht="21" customHeight="1">
      <c r="A10" s="121">
        <v>5</v>
      </c>
      <c r="B10" s="122" t="s">
        <v>539</v>
      </c>
      <c r="C10" s="123"/>
      <c r="D10" s="129">
        <f>SUM(D6,D7,D8)</f>
        <v>45724192.822239995</v>
      </c>
      <c r="E10" s="125"/>
      <c r="F10" s="130">
        <f>F6+F7+F8</f>
        <v>45724192.822239995</v>
      </c>
      <c r="H10" s="1069"/>
      <c r="I10" s="1069"/>
      <c r="J10" s="1069"/>
      <c r="K10" s="1069"/>
      <c r="L10" s="1069"/>
      <c r="M10" s="1069"/>
      <c r="N10" s="1069"/>
      <c r="O10" s="1069"/>
      <c r="P10" s="1069"/>
    </row>
    <row r="11" spans="1:16" s="114" customFormat="1" ht="21" customHeight="1">
      <c r="A11" s="121">
        <v>6</v>
      </c>
      <c r="B11" s="131" t="s">
        <v>540</v>
      </c>
      <c r="C11" s="132" t="s">
        <v>534</v>
      </c>
      <c r="D11" s="124" t="e">
        <f>'Sch-1d'!AA132+'Sch-2d'!#REF!+'Sch-1 '!#REF!+'Sch-7'!#REF!</f>
        <v>#REF!</v>
      </c>
      <c r="E11" s="133" t="s">
        <v>534</v>
      </c>
      <c r="F11" s="126" t="e">
        <f>D11</f>
        <v>#REF!</v>
      </c>
      <c r="H11" s="1069"/>
      <c r="I11" s="1069"/>
      <c r="J11" s="1069"/>
      <c r="K11" s="1069"/>
      <c r="L11" s="1069"/>
      <c r="M11" s="1069"/>
      <c r="N11" s="1069"/>
      <c r="O11" s="1069"/>
      <c r="P11" s="1069"/>
    </row>
    <row r="12" spans="1:16" s="114" customFormat="1" ht="22.15" customHeight="1">
      <c r="A12" s="121">
        <v>7</v>
      </c>
      <c r="B12" s="131" t="s">
        <v>541</v>
      </c>
      <c r="C12" s="123"/>
      <c r="D12" s="117" t="e">
        <f>D10-D11</f>
        <v>#REF!</v>
      </c>
      <c r="E12" s="125"/>
      <c r="F12" s="130" t="e">
        <f>F10-F11</f>
        <v>#REF!</v>
      </c>
      <c r="G12" s="134"/>
      <c r="H12" s="1069"/>
      <c r="I12" s="1069"/>
      <c r="J12" s="1069"/>
      <c r="K12" s="1069"/>
      <c r="L12" s="1069"/>
      <c r="M12" s="1069"/>
      <c r="N12" s="1069"/>
      <c r="O12" s="1069"/>
      <c r="P12" s="1069"/>
    </row>
    <row r="13" spans="1:16" s="114" customFormat="1" ht="22.15" customHeight="1">
      <c r="A13" s="121">
        <v>8</v>
      </c>
      <c r="B13" s="122" t="s">
        <v>542</v>
      </c>
      <c r="C13" s="123"/>
      <c r="D13" s="124"/>
      <c r="E13" s="125"/>
      <c r="F13" s="126"/>
      <c r="H13" s="1069"/>
      <c r="I13" s="1069"/>
      <c r="J13" s="1069"/>
      <c r="K13" s="1069"/>
      <c r="L13" s="1069"/>
      <c r="M13" s="1069"/>
      <c r="N13" s="1069"/>
      <c r="O13" s="1069"/>
      <c r="P13" s="1069"/>
    </row>
    <row r="14" spans="1:16" s="114" customFormat="1" ht="22.15" customHeight="1">
      <c r="A14" s="121" t="s">
        <v>534</v>
      </c>
      <c r="B14" s="122" t="s">
        <v>543</v>
      </c>
      <c r="C14" s="135"/>
      <c r="D14" s="128" t="e">
        <f>'Sch-5'!K14</f>
        <v>#REF!</v>
      </c>
      <c r="E14" s="136"/>
      <c r="F14" s="119">
        <f>F32</f>
        <v>0</v>
      </c>
      <c r="G14" s="127"/>
      <c r="H14" s="1069"/>
      <c r="I14" s="1069"/>
      <c r="J14" s="1069"/>
      <c r="K14" s="1069"/>
      <c r="L14" s="1069"/>
      <c r="M14" s="1069"/>
      <c r="N14" s="1069"/>
      <c r="O14" s="1069"/>
      <c r="P14" s="1069"/>
    </row>
    <row r="15" spans="1:16" s="114" customFormat="1" ht="22.15" customHeight="1">
      <c r="A15" s="121"/>
      <c r="B15" s="122" t="s">
        <v>581</v>
      </c>
      <c r="C15" s="123"/>
      <c r="D15" s="128" t="e">
        <f>'Sch-5'!K16+'Sch-5'!#REF!</f>
        <v>#REF!</v>
      </c>
      <c r="E15" s="137"/>
      <c r="F15" s="119" t="e">
        <f>F33</f>
        <v>#REF!</v>
      </c>
      <c r="G15" s="127"/>
      <c r="H15" s="1069"/>
      <c r="I15" s="1069"/>
      <c r="J15" s="1069"/>
      <c r="K15" s="1069"/>
      <c r="L15" s="1069"/>
      <c r="M15" s="1069"/>
      <c r="N15" s="1069"/>
      <c r="O15" s="1069"/>
      <c r="P15" s="1069"/>
    </row>
    <row r="16" spans="1:16" s="114" customFormat="1" ht="22.15" customHeight="1">
      <c r="A16" s="121"/>
      <c r="B16" s="122" t="s">
        <v>582</v>
      </c>
      <c r="C16" s="123"/>
      <c r="D16" s="128" t="e">
        <f>#REF!+#REF!</f>
        <v>#REF!</v>
      </c>
      <c r="E16" s="137"/>
      <c r="F16" s="119" t="e">
        <f>F36</f>
        <v>#REF!</v>
      </c>
      <c r="G16" s="127"/>
      <c r="H16" s="1069"/>
      <c r="I16" s="1069"/>
      <c r="J16" s="1069"/>
      <c r="K16" s="1069"/>
      <c r="L16" s="1069"/>
      <c r="M16" s="1069"/>
      <c r="N16" s="1069"/>
      <c r="O16" s="1069"/>
      <c r="P16" s="1069"/>
    </row>
    <row r="17" spans="1:16" s="114" customFormat="1" ht="22.15" customHeight="1">
      <c r="A17" s="121"/>
      <c r="B17" s="122" t="s">
        <v>583</v>
      </c>
      <c r="C17" s="123"/>
      <c r="D17" s="128" t="e">
        <f>#REF!</f>
        <v>#REF!</v>
      </c>
      <c r="E17" s="118"/>
      <c r="F17" s="119">
        <f>F34</f>
        <v>0</v>
      </c>
      <c r="H17" s="1069"/>
      <c r="I17" s="1069"/>
      <c r="J17" s="1069"/>
      <c r="K17" s="1069"/>
      <c r="L17" s="1069"/>
      <c r="M17" s="1069"/>
      <c r="N17" s="1069"/>
      <c r="O17" s="1069"/>
      <c r="P17" s="1069"/>
    </row>
    <row r="18" spans="1:16" s="114" customFormat="1" ht="27" customHeight="1">
      <c r="A18" s="121"/>
      <c r="B18" s="122" t="s">
        <v>584</v>
      </c>
      <c r="C18" s="138"/>
      <c r="D18" s="251" t="e">
        <f>D14+D15+D16+D17</f>
        <v>#REF!</v>
      </c>
      <c r="E18" s="139"/>
      <c r="F18" s="138" t="e">
        <f>SUM(F14:F17)</f>
        <v>#REF!</v>
      </c>
      <c r="G18" s="127"/>
      <c r="H18" s="1069"/>
      <c r="I18" s="1069"/>
      <c r="J18" s="1069"/>
      <c r="K18" s="1069"/>
      <c r="L18" s="1069"/>
      <c r="M18" s="1069"/>
      <c r="N18" s="1069"/>
      <c r="O18" s="1069"/>
      <c r="P18" s="1069"/>
    </row>
    <row r="19" spans="1:16" s="114" customFormat="1" ht="33.75" customHeight="1">
      <c r="A19" s="121">
        <v>8</v>
      </c>
      <c r="B19" s="122" t="s">
        <v>550</v>
      </c>
      <c r="C19" s="123"/>
      <c r="D19" s="117" t="e">
        <f>D10+D18</f>
        <v>#REF!</v>
      </c>
      <c r="E19" s="140" t="s">
        <v>534</v>
      </c>
      <c r="F19" s="141" t="e">
        <f>F10+F18</f>
        <v>#REF!</v>
      </c>
      <c r="G19" s="127"/>
      <c r="H19" s="1069"/>
      <c r="I19" s="1069"/>
      <c r="J19" s="1069"/>
      <c r="K19" s="1069"/>
      <c r="L19" s="1069"/>
      <c r="M19" s="1069"/>
      <c r="N19" s="1069"/>
      <c r="O19" s="1069"/>
      <c r="P19" s="1069"/>
    </row>
    <row r="20" spans="1:16" s="114" customFormat="1" ht="51" customHeight="1">
      <c r="A20" s="121">
        <v>9</v>
      </c>
      <c r="B20" s="122" t="s">
        <v>551</v>
      </c>
      <c r="C20" s="123"/>
      <c r="D20" s="124">
        <f>'Sch-1d'!N129</f>
        <v>0</v>
      </c>
      <c r="E20" s="125"/>
      <c r="F20" s="126">
        <f>D20</f>
        <v>0</v>
      </c>
      <c r="H20" s="1069"/>
      <c r="I20" s="1069"/>
      <c r="J20" s="1069"/>
      <c r="K20" s="1069"/>
      <c r="L20" s="1069"/>
      <c r="M20" s="1069"/>
      <c r="N20" s="1069"/>
      <c r="O20" s="1069"/>
      <c r="P20" s="1069"/>
    </row>
    <row r="21" spans="1:16" s="114" customFormat="1" ht="23.25" customHeight="1">
      <c r="A21" s="142" t="s">
        <v>552</v>
      </c>
      <c r="B21" s="1377" t="s">
        <v>553</v>
      </c>
      <c r="C21" s="1377"/>
      <c r="D21" s="1377"/>
      <c r="E21" s="1377"/>
      <c r="F21" s="1378"/>
      <c r="H21" s="1069"/>
      <c r="I21" s="1069"/>
      <c r="J21" s="1069"/>
      <c r="K21" s="1069"/>
      <c r="L21" s="1069"/>
      <c r="M21" s="1069"/>
      <c r="N21" s="1069"/>
      <c r="O21" s="1069"/>
      <c r="P21" s="1069"/>
    </row>
    <row r="22" spans="1:16" s="114" customFormat="1" ht="18.75" customHeight="1">
      <c r="A22" s="144" t="s">
        <v>561</v>
      </c>
      <c r="B22" s="1382" t="s">
        <v>370</v>
      </c>
      <c r="C22" s="1382"/>
      <c r="D22" s="1382"/>
      <c r="E22" s="143" t="s">
        <v>563</v>
      </c>
      <c r="F22" s="146" t="e">
        <f>D14</f>
        <v>#REF!</v>
      </c>
      <c r="H22" s="1069"/>
      <c r="I22" s="1069"/>
      <c r="J22" s="1069"/>
      <c r="K22" s="1069"/>
      <c r="L22" s="1069"/>
      <c r="M22" s="1069"/>
      <c r="N22" s="1069"/>
      <c r="O22" s="1069"/>
      <c r="P22" s="1069"/>
    </row>
    <row r="23" spans="1:16" s="114" customFormat="1" ht="19.5" customHeight="1">
      <c r="A23" s="144" t="s">
        <v>564</v>
      </c>
      <c r="B23" s="1382" t="s">
        <v>585</v>
      </c>
      <c r="C23" s="1382"/>
      <c r="D23" s="1382"/>
      <c r="E23" s="143" t="s">
        <v>563</v>
      </c>
      <c r="F23" s="146" t="e">
        <f>D15</f>
        <v>#REF!</v>
      </c>
      <c r="H23" s="1069"/>
      <c r="I23" s="1069"/>
      <c r="J23" s="1069"/>
      <c r="K23" s="1069"/>
      <c r="L23" s="1069"/>
      <c r="M23" s="1069"/>
      <c r="N23" s="1069"/>
      <c r="O23" s="1069"/>
      <c r="P23" s="1069"/>
    </row>
    <row r="24" spans="1:16" s="114" customFormat="1" ht="19.5" customHeight="1">
      <c r="A24" s="144" t="s">
        <v>566</v>
      </c>
      <c r="B24" s="1382" t="s">
        <v>586</v>
      </c>
      <c r="C24" s="1382"/>
      <c r="D24" s="1382"/>
      <c r="E24" s="143" t="s">
        <v>563</v>
      </c>
      <c r="F24" s="146" t="e">
        <f>D16</f>
        <v>#REF!</v>
      </c>
      <c r="H24" s="1069"/>
      <c r="I24" s="1069"/>
      <c r="J24" s="1069"/>
      <c r="K24" s="1069"/>
      <c r="L24" s="1069"/>
      <c r="M24" s="1069"/>
      <c r="N24" s="1069"/>
      <c r="O24" s="1069"/>
      <c r="P24" s="1069"/>
    </row>
    <row r="25" spans="1:16" s="114" customFormat="1" ht="19.5" customHeight="1">
      <c r="A25" s="144" t="s">
        <v>568</v>
      </c>
      <c r="B25" s="1382" t="s">
        <v>558</v>
      </c>
      <c r="C25" s="1382"/>
      <c r="D25" s="1382"/>
      <c r="E25" s="143" t="s">
        <v>563</v>
      </c>
      <c r="F25" s="146" t="e">
        <f>D17</f>
        <v>#REF!</v>
      </c>
      <c r="H25" s="1069"/>
      <c r="I25" s="1069"/>
      <c r="J25" s="1069"/>
      <c r="K25" s="1069"/>
      <c r="L25" s="1069"/>
      <c r="M25" s="1069"/>
      <c r="N25" s="1069"/>
      <c r="O25" s="1069"/>
      <c r="P25" s="1069"/>
    </row>
    <row r="26" spans="1:16" s="114" customFormat="1" ht="19.5" customHeight="1">
      <c r="A26" s="148" t="s">
        <v>559</v>
      </c>
      <c r="B26" s="1377" t="s">
        <v>587</v>
      </c>
      <c r="C26" s="1377"/>
      <c r="D26" s="1377"/>
      <c r="E26" s="1377"/>
      <c r="F26" s="1378"/>
      <c r="H26" s="1069"/>
      <c r="I26" s="1069"/>
      <c r="J26" s="1069"/>
      <c r="K26" s="1069"/>
      <c r="L26" s="1069"/>
      <c r="M26" s="1069"/>
      <c r="N26" s="1069"/>
      <c r="O26" s="1069"/>
      <c r="P26" s="1069"/>
    </row>
    <row r="27" spans="1:16" ht="19.5" customHeight="1">
      <c r="A27" s="252"/>
      <c r="B27" s="112"/>
      <c r="C27" s="112"/>
      <c r="D27" s="112"/>
      <c r="E27" s="112"/>
      <c r="F27" s="253"/>
    </row>
    <row r="28" spans="1:16" s="114" customFormat="1" ht="19.5" customHeight="1">
      <c r="A28" s="254"/>
      <c r="F28" s="255"/>
      <c r="H28" s="1069"/>
      <c r="I28" s="1069"/>
      <c r="J28" s="1069"/>
      <c r="K28" s="1069"/>
      <c r="L28" s="1069"/>
      <c r="M28" s="1069"/>
      <c r="N28" s="1069"/>
      <c r="O28" s="1069"/>
      <c r="P28" s="1069"/>
    </row>
    <row r="29" spans="1:16" s="114" customFormat="1" ht="19.5" customHeight="1">
      <c r="A29" s="254"/>
      <c r="F29" s="255"/>
      <c r="H29" s="1069"/>
      <c r="I29" s="1069"/>
      <c r="J29" s="1069"/>
      <c r="K29" s="1069"/>
      <c r="L29" s="1069"/>
      <c r="M29" s="1069"/>
      <c r="N29" s="1069"/>
      <c r="O29" s="1069"/>
      <c r="P29" s="1069"/>
    </row>
    <row r="30" spans="1:16" s="114" customFormat="1" ht="60" customHeight="1">
      <c r="A30" s="148" t="s">
        <v>588</v>
      </c>
      <c r="B30" s="1379" t="s">
        <v>589</v>
      </c>
      <c r="C30" s="1380"/>
      <c r="D30" s="1380"/>
      <c r="E30" s="1380"/>
      <c r="F30" s="1381"/>
      <c r="H30" s="1069" t="s">
        <v>590</v>
      </c>
      <c r="I30" s="1069"/>
      <c r="J30" s="1069"/>
      <c r="K30" s="1069"/>
      <c r="L30" s="1069"/>
      <c r="M30" s="1069"/>
      <c r="N30" s="1069"/>
      <c r="O30" s="1069"/>
      <c r="P30" s="1069"/>
    </row>
    <row r="31" spans="1:16" s="114" customFormat="1" ht="19.5" customHeight="1">
      <c r="A31" s="144" t="s">
        <v>561</v>
      </c>
      <c r="B31" s="1382" t="s">
        <v>562</v>
      </c>
      <c r="C31" s="1382"/>
      <c r="D31" s="1382"/>
      <c r="E31" s="143" t="s">
        <v>563</v>
      </c>
      <c r="F31" s="145">
        <f>'Sch-1d'!AE3</f>
        <v>0</v>
      </c>
      <c r="H31" s="1070" t="s">
        <v>591</v>
      </c>
      <c r="I31" s="1070" t="e">
        <f>#REF!</f>
        <v>#REF!</v>
      </c>
      <c r="J31" s="1070" t="e">
        <f>IF(I31=0, "", I31)</f>
        <v>#REF!</v>
      </c>
      <c r="K31" s="1071" t="e">
        <f>IF(I31=0, "", "Discount on lum-sum basis on total price quoted by us without Taxes &amp; Duties. In Rs. ")</f>
        <v>#REF!</v>
      </c>
      <c r="L31" s="1070" t="s">
        <v>592</v>
      </c>
      <c r="M31" s="1072" t="e">
        <f>#REF!</f>
        <v>#REF!</v>
      </c>
      <c r="N31" s="1072" t="e">
        <f t="shared" ref="N31:N37" si="0">IF(M31=0, "", M31)</f>
        <v>#REF!</v>
      </c>
      <c r="O31" s="1071" t="e">
        <f>IF(M31=0, "", " Discount on lum-sum basis on total price quoted by us without Taxes &amp; Duties. In Percent (%) .")</f>
        <v>#REF!</v>
      </c>
      <c r="P31" s="1069"/>
    </row>
    <row r="32" spans="1:16" s="114" customFormat="1" ht="19.5" customHeight="1">
      <c r="A32" s="144" t="s">
        <v>564</v>
      </c>
      <c r="B32" s="1382" t="s">
        <v>593</v>
      </c>
      <c r="C32" s="1382"/>
      <c r="D32" s="1382"/>
      <c r="E32" s="143" t="s">
        <v>563</v>
      </c>
      <c r="F32" s="145">
        <f>ROUND(0.103*F31,0)</f>
        <v>0</v>
      </c>
      <c r="H32" s="1069"/>
      <c r="I32" s="1069"/>
      <c r="J32" s="1070"/>
      <c r="K32" s="1071" t="e">
        <f>IF(SUM(I33:I37)=0, "", "Discount on lum-sum basis on the Schedules as given below , In Rs. :")</f>
        <v>#REF!</v>
      </c>
      <c r="L32" s="1069"/>
      <c r="M32" s="1069"/>
      <c r="N32" s="1072"/>
      <c r="O32" s="1071" t="e">
        <f>IF(SUM(M33:M37)=0, "", "Discount on lum-sum basis on the Schedules as given below , In Percent (%) :")</f>
        <v>#REF!</v>
      </c>
      <c r="P32" s="1069"/>
    </row>
    <row r="33" spans="1:16" s="114" customFormat="1" ht="19.5" customHeight="1">
      <c r="A33" s="144" t="s">
        <v>566</v>
      </c>
      <c r="B33" s="1382" t="s">
        <v>594</v>
      </c>
      <c r="C33" s="1382"/>
      <c r="D33" s="1382"/>
      <c r="E33" s="143" t="s">
        <v>563</v>
      </c>
      <c r="F33" s="145" t="e">
        <f>'Sch-5'!K16+'Sch-5'!#REF!</f>
        <v>#REF!</v>
      </c>
      <c r="H33" s="1070" t="s">
        <v>595</v>
      </c>
      <c r="I33" s="1070" t="e">
        <f>#REF!</f>
        <v>#REF!</v>
      </c>
      <c r="J33" s="1070" t="e">
        <f>IF(I33=0, "", I33)</f>
        <v>#REF!</v>
      </c>
      <c r="K33" s="267" t="e">
        <f>IF(I33=0, "", "Schedule-1 : Ex works prices (Direct Only)")</f>
        <v>#REF!</v>
      </c>
      <c r="L33" s="1070" t="s">
        <v>596</v>
      </c>
      <c r="M33" s="1072" t="e">
        <f>#REF!</f>
        <v>#REF!</v>
      </c>
      <c r="N33" s="1072" t="e">
        <f t="shared" si="0"/>
        <v>#REF!</v>
      </c>
      <c r="O33" s="267" t="e">
        <f>IF(M33=0, "", "Schedule-1 : Ex works prices (Direct Only)")</f>
        <v>#REF!</v>
      </c>
      <c r="P33" s="1069"/>
    </row>
    <row r="34" spans="1:16" s="114" customFormat="1" ht="19.5" customHeight="1">
      <c r="A34" s="144" t="s">
        <v>568</v>
      </c>
      <c r="B34" s="1382" t="s">
        <v>558</v>
      </c>
      <c r="C34" s="1382"/>
      <c r="D34" s="1382"/>
      <c r="E34" s="143" t="s">
        <v>563</v>
      </c>
      <c r="F34" s="269"/>
      <c r="H34" s="1070" t="s">
        <v>597</v>
      </c>
      <c r="I34" s="1070" t="e">
        <f>#REF!</f>
        <v>#REF!</v>
      </c>
      <c r="J34" s="1070" t="e">
        <f>IF(I34=0, "", I34)</f>
        <v>#REF!</v>
      </c>
      <c r="K34" s="267" t="e">
        <f>IF(I34=0, "", "Schedule-1 : Ex works prices (Bought Out Only)")</f>
        <v>#REF!</v>
      </c>
      <c r="L34" s="1070" t="s">
        <v>598</v>
      </c>
      <c r="M34" s="1072" t="e">
        <f>#REF!</f>
        <v>#REF!</v>
      </c>
      <c r="N34" s="1072" t="e">
        <f t="shared" si="0"/>
        <v>#REF!</v>
      </c>
      <c r="O34" s="267" t="e">
        <f>IF(M34=0, "", "Schedule-1 : Ex works prices (Bought Out Only)")</f>
        <v>#REF!</v>
      </c>
      <c r="P34" s="1069"/>
    </row>
    <row r="35" spans="1:16" s="114" customFormat="1" ht="15" customHeight="1">
      <c r="A35" s="144" t="s">
        <v>570</v>
      </c>
      <c r="B35" s="1382" t="s">
        <v>575</v>
      </c>
      <c r="C35" s="1382"/>
      <c r="D35" s="1382"/>
      <c r="E35" s="143" t="s">
        <v>563</v>
      </c>
      <c r="F35" s="146" t="e">
        <f>D6+D7+F32+F33+F34</f>
        <v>#REF!</v>
      </c>
      <c r="H35" s="1070" t="s">
        <v>599</v>
      </c>
      <c r="I35" s="1070" t="e">
        <f>#REF!</f>
        <v>#REF!</v>
      </c>
      <c r="J35" s="1070" t="e">
        <f>IF(I35=0, "", I35)</f>
        <v>#REF!</v>
      </c>
      <c r="K35" s="267" t="e">
        <f>IF(I35=0, "", "Schedule-2 : Freight &amp; Insurance")</f>
        <v>#REF!</v>
      </c>
      <c r="L35" s="1070" t="s">
        <v>600</v>
      </c>
      <c r="M35" s="1072" t="e">
        <f>#REF!</f>
        <v>#REF!</v>
      </c>
      <c r="N35" s="1072" t="e">
        <f t="shared" si="0"/>
        <v>#REF!</v>
      </c>
      <c r="O35" s="267" t="e">
        <f>IF(M35=0, "", "Schedule-2 : Freight &amp; Insurance")</f>
        <v>#REF!</v>
      </c>
      <c r="P35" s="1069"/>
    </row>
    <row r="36" spans="1:16" s="114" customFormat="1" ht="15" customHeight="1">
      <c r="A36" s="144" t="s">
        <v>572</v>
      </c>
      <c r="B36" s="1382" t="s">
        <v>601</v>
      </c>
      <c r="C36" s="1382"/>
      <c r="D36" s="1382"/>
      <c r="E36" s="143" t="s">
        <v>563</v>
      </c>
      <c r="F36" s="146" t="e">
        <f>ROUND(0.01*F35,0)</f>
        <v>#REF!</v>
      </c>
      <c r="H36" s="1070" t="s">
        <v>602</v>
      </c>
      <c r="I36" s="1070" t="e">
        <f>#REF!</f>
        <v>#REF!</v>
      </c>
      <c r="J36" s="1070" t="e">
        <f>IF(I36=0, "", I36)</f>
        <v>#REF!</v>
      </c>
      <c r="K36" s="267" t="e">
        <f>IF(I36=0, "", "Schedule-3 : Erection Charges")</f>
        <v>#REF!</v>
      </c>
      <c r="L36" s="1070" t="s">
        <v>603</v>
      </c>
      <c r="M36" s="1072" t="e">
        <f>#REF!</f>
        <v>#REF!</v>
      </c>
      <c r="N36" s="1072" t="e">
        <f t="shared" si="0"/>
        <v>#REF!</v>
      </c>
      <c r="O36" s="267" t="e">
        <f>IF(M36=0, "", "Schedule-3 : Erection Charges")</f>
        <v>#REF!</v>
      </c>
      <c r="P36" s="1069"/>
    </row>
    <row r="37" spans="1:16" s="114" customFormat="1" ht="19.5" customHeight="1">
      <c r="A37" s="256"/>
      <c r="B37" s="257"/>
      <c r="C37" s="257"/>
      <c r="D37" s="257"/>
      <c r="E37" s="257"/>
      <c r="F37" s="258"/>
      <c r="H37" s="1070" t="s">
        <v>604</v>
      </c>
      <c r="I37" s="1070" t="e">
        <f>#REF!</f>
        <v>#REF!</v>
      </c>
      <c r="J37" s="1070" t="e">
        <f>IF(I37=0, "", I37)</f>
        <v>#REF!</v>
      </c>
      <c r="K37" s="267" t="e">
        <f>IF(I37=0, "", "Schedule-7 : Type Test Charges")</f>
        <v>#REF!</v>
      </c>
      <c r="L37" s="1070" t="s">
        <v>605</v>
      </c>
      <c r="M37" s="1072" t="e">
        <f>#REF!</f>
        <v>#REF!</v>
      </c>
      <c r="N37" s="1072" t="e">
        <f t="shared" si="0"/>
        <v>#REF!</v>
      </c>
      <c r="O37" s="267" t="e">
        <f>IF(M37=0, "", "Schedule-7 : Type Test Charges")</f>
        <v>#REF!</v>
      </c>
      <c r="P37" s="1069"/>
    </row>
    <row r="38" spans="1:16" ht="49.5" customHeight="1">
      <c r="A38" s="1392" t="str">
        <f>Cover!B2</f>
        <v xml:space="preserve">Rate Contract (Package-B) for transmission line erection works including supply of tower accessories for transmission lines above 400 kV level for upcoming transmission line diversion projects and small RTM works upto 5 km route length in NR-III region  </v>
      </c>
      <c r="B38" s="1392"/>
      <c r="C38" s="1392"/>
      <c r="D38" s="1393" t="s">
        <v>578</v>
      </c>
      <c r="E38" s="1394"/>
      <c r="F38" s="115" t="s">
        <v>579</v>
      </c>
      <c r="H38" s="1070" t="s">
        <v>606</v>
      </c>
      <c r="I38" s="1070" t="e">
        <f>#REF!</f>
        <v>#REF!</v>
      </c>
      <c r="J38" s="1070"/>
      <c r="K38" s="1070"/>
      <c r="L38" s="1070"/>
      <c r="M38" s="1070"/>
      <c r="N38" s="1070"/>
    </row>
    <row r="39" spans="1:16">
      <c r="H39" s="266" t="s">
        <v>607</v>
      </c>
      <c r="I39" s="268" t="e">
        <f>K31 &amp;J31 &amp;O31 &amp; N31</f>
        <v>#REF!</v>
      </c>
    </row>
    <row r="40" spans="1:16">
      <c r="I40" s="268" t="e">
        <f>K32 &amp; K33&amp;J33&amp;K34&amp;J34&amp;K35&amp;J35&amp;K36&amp;J36&amp;K37&amp;J37</f>
        <v>#REF!</v>
      </c>
    </row>
    <row r="41" spans="1:16">
      <c r="I41" s="268" t="e">
        <f>O32&amp;O33&amp;N33&amp;O34&amp;N34&amp;O35&amp;N35&amp;O36&amp;N36&amp;O37&amp;N37</f>
        <v>#REF!</v>
      </c>
    </row>
  </sheetData>
  <sheetProtection password="856C" sheet="1" objects="1" scenarios="1" selectLockedCells="1"/>
  <customSheetViews>
    <customSheetView guid="{D5F8AD2D-F014-4A7B-9CE7-589273BD9F11}"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CB55CDDD-15EC-4265-9148-3411BBB26D54}"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987A3FAC-920D-4C0C-8129-D8F4AFD7E477}"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08" customWidth="1"/>
    <col min="2" max="2" width="22.125" style="108" customWidth="1"/>
    <col min="3" max="16384" width="8" style="108"/>
  </cols>
  <sheetData>
    <row r="1" spans="1:4" s="107" customFormat="1" ht="30" customHeight="1">
      <c r="A1" s="1395">
        <f>'Bid Form 2nd Envelope'!AB17</f>
        <v>53743174.359999999</v>
      </c>
      <c r="B1" s="1395"/>
    </row>
    <row r="2" spans="1:4" s="107" customFormat="1" ht="30" customHeight="1"/>
    <row r="3" spans="1:4">
      <c r="A3" s="107"/>
    </row>
    <row r="4" spans="1:4">
      <c r="A4" s="319" t="str">
        <f>IF(OR((A1&gt;9999999999),(A1&lt;0)),"Invalid Entry - More than 1000 crore OR -ve value",IF(A1=0, "Rs. Zero Only ",+CONCATENATE("Rs. ", B11,D11,B10,D10,B9,D9,B8,D8,B7,D7,B6," Only")))</f>
        <v>Rs. Five Crore Thirty Seven Lac Forty Three Thousand One Hundred Seventy Four Only</v>
      </c>
      <c r="B4" s="320"/>
    </row>
    <row r="5" spans="1:4">
      <c r="A5" s="321"/>
      <c r="B5" s="320"/>
    </row>
    <row r="6" spans="1:4">
      <c r="A6" s="322">
        <f>-INT(A1/100)*100+ROUND(A1,0)</f>
        <v>74</v>
      </c>
      <c r="B6" s="320" t="str">
        <f t="shared" ref="B6:B11" si="0">IF(A6=0,"",LOOKUP(A6,$A$13:$A$112,$B$13:$B$112))</f>
        <v>Seventy Four</v>
      </c>
      <c r="D6" s="1073"/>
    </row>
    <row r="7" spans="1:4">
      <c r="A7" s="322">
        <f>-INT(A1/1000)*10+INT(A1/100)</f>
        <v>1</v>
      </c>
      <c r="B7" s="320" t="str">
        <f t="shared" si="0"/>
        <v>One</v>
      </c>
      <c r="D7" s="1073" t="str">
        <f>+IF(B7="",""," Hundred ")</f>
        <v xml:space="preserve"> Hundred </v>
      </c>
    </row>
    <row r="8" spans="1:4">
      <c r="A8" s="322">
        <f>-INT(A1/100000)*100+INT(A1/1000)</f>
        <v>43</v>
      </c>
      <c r="B8" s="320" t="str">
        <f t="shared" si="0"/>
        <v>Forty Three</v>
      </c>
      <c r="D8" s="1073" t="str">
        <f>IF((B8=""),IF(C8="",""," Thousand ")," Thousand ")</f>
        <v xml:space="preserve"> Thousand </v>
      </c>
    </row>
    <row r="9" spans="1:4">
      <c r="A9" s="322">
        <f>-INT(A1/10000000)*100+INT(A1/100000)</f>
        <v>37</v>
      </c>
      <c r="B9" s="320" t="str">
        <f t="shared" si="0"/>
        <v>Thirty Seven</v>
      </c>
      <c r="D9" s="1073" t="str">
        <f>IF((B9=""),IF(C9="",""," Lac ")," Lac ")</f>
        <v xml:space="preserve"> Lac </v>
      </c>
    </row>
    <row r="10" spans="1:4">
      <c r="A10" s="322">
        <f>-INT(A1/1000000000)*100+INT(A1/10000000)</f>
        <v>5</v>
      </c>
      <c r="B10" s="323" t="str">
        <f t="shared" si="0"/>
        <v>Five</v>
      </c>
      <c r="D10" s="1073" t="str">
        <f>IF((B10=""),IF(C10="",""," Crore ")," Crore ")</f>
        <v xml:space="preserve"> Crore </v>
      </c>
    </row>
    <row r="11" spans="1:4">
      <c r="A11" s="324">
        <f>-INT(A1/10000000000)*1000+INT(A1/1000000000)</f>
        <v>0</v>
      </c>
      <c r="B11" s="323" t="str">
        <f t="shared" si="0"/>
        <v/>
      </c>
      <c r="D11" s="1073" t="str">
        <f>IF((B11=""),IF(C11="",""," Hundred ")," Hundred ")</f>
        <v/>
      </c>
    </row>
    <row r="12" spans="1:4">
      <c r="A12" s="320"/>
      <c r="B12" s="320"/>
    </row>
    <row r="13" spans="1:4">
      <c r="A13" s="317">
        <v>1</v>
      </c>
      <c r="B13" s="318" t="s">
        <v>608</v>
      </c>
    </row>
    <row r="14" spans="1:4">
      <c r="A14" s="317">
        <v>2</v>
      </c>
      <c r="B14" s="318" t="s">
        <v>609</v>
      </c>
    </row>
    <row r="15" spans="1:4">
      <c r="A15" s="317">
        <v>3</v>
      </c>
      <c r="B15" s="318" t="s">
        <v>610</v>
      </c>
    </row>
    <row r="16" spans="1:4">
      <c r="A16" s="317">
        <v>4</v>
      </c>
      <c r="B16" s="318" t="s">
        <v>611</v>
      </c>
    </row>
    <row r="17" spans="1:2">
      <c r="A17" s="317">
        <v>5</v>
      </c>
      <c r="B17" s="318" t="s">
        <v>612</v>
      </c>
    </row>
    <row r="18" spans="1:2">
      <c r="A18" s="317">
        <v>6</v>
      </c>
      <c r="B18" s="318" t="s">
        <v>613</v>
      </c>
    </row>
    <row r="19" spans="1:2">
      <c r="A19" s="317">
        <v>7</v>
      </c>
      <c r="B19" s="318" t="s">
        <v>614</v>
      </c>
    </row>
    <row r="20" spans="1:2">
      <c r="A20" s="317">
        <v>8</v>
      </c>
      <c r="B20" s="318" t="s">
        <v>615</v>
      </c>
    </row>
    <row r="21" spans="1:2">
      <c r="A21" s="317">
        <v>9</v>
      </c>
      <c r="B21" s="318" t="s">
        <v>616</v>
      </c>
    </row>
    <row r="22" spans="1:2">
      <c r="A22" s="317">
        <v>10</v>
      </c>
      <c r="B22" s="318" t="s">
        <v>617</v>
      </c>
    </row>
    <row r="23" spans="1:2">
      <c r="A23" s="317">
        <v>11</v>
      </c>
      <c r="B23" s="318" t="s">
        <v>618</v>
      </c>
    </row>
    <row r="24" spans="1:2">
      <c r="A24" s="317">
        <v>12</v>
      </c>
      <c r="B24" s="318" t="s">
        <v>619</v>
      </c>
    </row>
    <row r="25" spans="1:2">
      <c r="A25" s="317">
        <v>13</v>
      </c>
      <c r="B25" s="318" t="s">
        <v>620</v>
      </c>
    </row>
    <row r="26" spans="1:2">
      <c r="A26" s="317">
        <v>14</v>
      </c>
      <c r="B26" s="318" t="s">
        <v>621</v>
      </c>
    </row>
    <row r="27" spans="1:2">
      <c r="A27" s="317">
        <v>15</v>
      </c>
      <c r="B27" s="318" t="s">
        <v>622</v>
      </c>
    </row>
    <row r="28" spans="1:2">
      <c r="A28" s="317">
        <v>16</v>
      </c>
      <c r="B28" s="318" t="s">
        <v>623</v>
      </c>
    </row>
    <row r="29" spans="1:2">
      <c r="A29" s="317">
        <v>17</v>
      </c>
      <c r="B29" s="318" t="s">
        <v>624</v>
      </c>
    </row>
    <row r="30" spans="1:2">
      <c r="A30" s="317">
        <v>18</v>
      </c>
      <c r="B30" s="318" t="s">
        <v>625</v>
      </c>
    </row>
    <row r="31" spans="1:2">
      <c r="A31" s="317">
        <v>19</v>
      </c>
      <c r="B31" s="318" t="s">
        <v>626</v>
      </c>
    </row>
    <row r="32" spans="1:2">
      <c r="A32" s="317">
        <v>20</v>
      </c>
      <c r="B32" s="318" t="s">
        <v>627</v>
      </c>
    </row>
    <row r="33" spans="1:2">
      <c r="A33" s="317">
        <v>21</v>
      </c>
      <c r="B33" s="318" t="s">
        <v>628</v>
      </c>
    </row>
    <row r="34" spans="1:2">
      <c r="A34" s="317">
        <v>22</v>
      </c>
      <c r="B34" s="318" t="s">
        <v>629</v>
      </c>
    </row>
    <row r="35" spans="1:2">
      <c r="A35" s="317">
        <v>23</v>
      </c>
      <c r="B35" s="318" t="s">
        <v>630</v>
      </c>
    </row>
    <row r="36" spans="1:2">
      <c r="A36" s="317">
        <v>24</v>
      </c>
      <c r="B36" s="318" t="s">
        <v>631</v>
      </c>
    </row>
    <row r="37" spans="1:2">
      <c r="A37" s="317">
        <v>25</v>
      </c>
      <c r="B37" s="318" t="s">
        <v>632</v>
      </c>
    </row>
    <row r="38" spans="1:2">
      <c r="A38" s="317">
        <v>26</v>
      </c>
      <c r="B38" s="318" t="s">
        <v>633</v>
      </c>
    </row>
    <row r="39" spans="1:2">
      <c r="A39" s="317">
        <v>27</v>
      </c>
      <c r="B39" s="318" t="s">
        <v>634</v>
      </c>
    </row>
    <row r="40" spans="1:2">
      <c r="A40" s="317">
        <v>28</v>
      </c>
      <c r="B40" s="318" t="s">
        <v>635</v>
      </c>
    </row>
    <row r="41" spans="1:2">
      <c r="A41" s="317">
        <v>29</v>
      </c>
      <c r="B41" s="318" t="s">
        <v>636</v>
      </c>
    </row>
    <row r="42" spans="1:2">
      <c r="A42" s="317">
        <v>30</v>
      </c>
      <c r="B42" s="318" t="s">
        <v>637</v>
      </c>
    </row>
    <row r="43" spans="1:2">
      <c r="A43" s="317">
        <v>31</v>
      </c>
      <c r="B43" s="318" t="s">
        <v>638</v>
      </c>
    </row>
    <row r="44" spans="1:2">
      <c r="A44" s="317">
        <v>32</v>
      </c>
      <c r="B44" s="318" t="s">
        <v>639</v>
      </c>
    </row>
    <row r="45" spans="1:2">
      <c r="A45" s="317">
        <v>33</v>
      </c>
      <c r="B45" s="318" t="s">
        <v>640</v>
      </c>
    </row>
    <row r="46" spans="1:2">
      <c r="A46" s="317">
        <v>34</v>
      </c>
      <c r="B46" s="318" t="s">
        <v>641</v>
      </c>
    </row>
    <row r="47" spans="1:2">
      <c r="A47" s="317">
        <v>35</v>
      </c>
      <c r="B47" s="318" t="s">
        <v>642</v>
      </c>
    </row>
    <row r="48" spans="1:2">
      <c r="A48" s="317">
        <v>36</v>
      </c>
      <c r="B48" s="318" t="s">
        <v>643</v>
      </c>
    </row>
    <row r="49" spans="1:2">
      <c r="A49" s="317">
        <v>37</v>
      </c>
      <c r="B49" s="318" t="s">
        <v>644</v>
      </c>
    </row>
    <row r="50" spans="1:2">
      <c r="A50" s="317">
        <v>38</v>
      </c>
      <c r="B50" s="318" t="s">
        <v>645</v>
      </c>
    </row>
    <row r="51" spans="1:2">
      <c r="A51" s="317">
        <v>39</v>
      </c>
      <c r="B51" s="318" t="s">
        <v>646</v>
      </c>
    </row>
    <row r="52" spans="1:2">
      <c r="A52" s="317">
        <v>40</v>
      </c>
      <c r="B52" s="318" t="s">
        <v>647</v>
      </c>
    </row>
    <row r="53" spans="1:2">
      <c r="A53" s="317">
        <v>41</v>
      </c>
      <c r="B53" s="318" t="s">
        <v>648</v>
      </c>
    </row>
    <row r="54" spans="1:2">
      <c r="A54" s="317">
        <v>42</v>
      </c>
      <c r="B54" s="318" t="s">
        <v>649</v>
      </c>
    </row>
    <row r="55" spans="1:2">
      <c r="A55" s="317">
        <v>43</v>
      </c>
      <c r="B55" s="318" t="s">
        <v>650</v>
      </c>
    </row>
    <row r="56" spans="1:2">
      <c r="A56" s="317">
        <v>44</v>
      </c>
      <c r="B56" s="318" t="s">
        <v>651</v>
      </c>
    </row>
    <row r="57" spans="1:2">
      <c r="A57" s="317">
        <v>45</v>
      </c>
      <c r="B57" s="318" t="s">
        <v>652</v>
      </c>
    </row>
    <row r="58" spans="1:2">
      <c r="A58" s="317">
        <v>46</v>
      </c>
      <c r="B58" s="318" t="s">
        <v>653</v>
      </c>
    </row>
    <row r="59" spans="1:2">
      <c r="A59" s="317">
        <v>47</v>
      </c>
      <c r="B59" s="318" t="s">
        <v>654</v>
      </c>
    </row>
    <row r="60" spans="1:2">
      <c r="A60" s="317">
        <v>48</v>
      </c>
      <c r="B60" s="318" t="s">
        <v>655</v>
      </c>
    </row>
    <row r="61" spans="1:2">
      <c r="A61" s="317">
        <v>49</v>
      </c>
      <c r="B61" s="318" t="s">
        <v>656</v>
      </c>
    </row>
    <row r="62" spans="1:2">
      <c r="A62" s="317">
        <v>50</v>
      </c>
      <c r="B62" s="318" t="s">
        <v>657</v>
      </c>
    </row>
    <row r="63" spans="1:2">
      <c r="A63" s="317">
        <v>51</v>
      </c>
      <c r="B63" s="318" t="s">
        <v>658</v>
      </c>
    </row>
    <row r="64" spans="1:2">
      <c r="A64" s="317">
        <v>52</v>
      </c>
      <c r="B64" s="318" t="s">
        <v>659</v>
      </c>
    </row>
    <row r="65" spans="1:2">
      <c r="A65" s="317">
        <v>53</v>
      </c>
      <c r="B65" s="318" t="s">
        <v>660</v>
      </c>
    </row>
    <row r="66" spans="1:2">
      <c r="A66" s="317">
        <v>54</v>
      </c>
      <c r="B66" s="318" t="s">
        <v>661</v>
      </c>
    </row>
    <row r="67" spans="1:2">
      <c r="A67" s="317">
        <v>55</v>
      </c>
      <c r="B67" s="318" t="s">
        <v>662</v>
      </c>
    </row>
    <row r="68" spans="1:2">
      <c r="A68" s="317">
        <v>56</v>
      </c>
      <c r="B68" s="318" t="s">
        <v>663</v>
      </c>
    </row>
    <row r="69" spans="1:2">
      <c r="A69" s="317">
        <v>57</v>
      </c>
      <c r="B69" s="318" t="s">
        <v>664</v>
      </c>
    </row>
    <row r="70" spans="1:2">
      <c r="A70" s="317">
        <v>58</v>
      </c>
      <c r="B70" s="318" t="s">
        <v>665</v>
      </c>
    </row>
    <row r="71" spans="1:2">
      <c r="A71" s="317">
        <v>59</v>
      </c>
      <c r="B71" s="318" t="s">
        <v>666</v>
      </c>
    </row>
    <row r="72" spans="1:2">
      <c r="A72" s="317">
        <v>60</v>
      </c>
      <c r="B72" s="318" t="s">
        <v>667</v>
      </c>
    </row>
    <row r="73" spans="1:2">
      <c r="A73" s="317">
        <v>61</v>
      </c>
      <c r="B73" s="318" t="s">
        <v>668</v>
      </c>
    </row>
    <row r="74" spans="1:2">
      <c r="A74" s="317">
        <v>62</v>
      </c>
      <c r="B74" s="318" t="s">
        <v>669</v>
      </c>
    </row>
    <row r="75" spans="1:2">
      <c r="A75" s="317">
        <v>63</v>
      </c>
      <c r="B75" s="318" t="s">
        <v>670</v>
      </c>
    </row>
    <row r="76" spans="1:2">
      <c r="A76" s="317">
        <v>64</v>
      </c>
      <c r="B76" s="318" t="s">
        <v>671</v>
      </c>
    </row>
    <row r="77" spans="1:2">
      <c r="A77" s="317">
        <v>65</v>
      </c>
      <c r="B77" s="318" t="s">
        <v>672</v>
      </c>
    </row>
    <row r="78" spans="1:2">
      <c r="A78" s="317">
        <v>66</v>
      </c>
      <c r="B78" s="318" t="s">
        <v>673</v>
      </c>
    </row>
    <row r="79" spans="1:2">
      <c r="A79" s="317">
        <v>67</v>
      </c>
      <c r="B79" s="318" t="s">
        <v>674</v>
      </c>
    </row>
    <row r="80" spans="1:2">
      <c r="A80" s="317">
        <v>68</v>
      </c>
      <c r="B80" s="318" t="s">
        <v>675</v>
      </c>
    </row>
    <row r="81" spans="1:2">
      <c r="A81" s="317">
        <v>69</v>
      </c>
      <c r="B81" s="318" t="s">
        <v>676</v>
      </c>
    </row>
    <row r="82" spans="1:2">
      <c r="A82" s="317">
        <v>70</v>
      </c>
      <c r="B82" s="318" t="s">
        <v>677</v>
      </c>
    </row>
    <row r="83" spans="1:2">
      <c r="A83" s="317">
        <v>71</v>
      </c>
      <c r="B83" s="318" t="s">
        <v>678</v>
      </c>
    </row>
    <row r="84" spans="1:2">
      <c r="A84" s="317">
        <v>72</v>
      </c>
      <c r="B84" s="318" t="s">
        <v>679</v>
      </c>
    </row>
    <row r="85" spans="1:2">
      <c r="A85" s="317">
        <v>73</v>
      </c>
      <c r="B85" s="318" t="s">
        <v>680</v>
      </c>
    </row>
    <row r="86" spans="1:2">
      <c r="A86" s="317">
        <v>74</v>
      </c>
      <c r="B86" s="318" t="s">
        <v>681</v>
      </c>
    </row>
    <row r="87" spans="1:2">
      <c r="A87" s="317">
        <v>75</v>
      </c>
      <c r="B87" s="318" t="s">
        <v>682</v>
      </c>
    </row>
    <row r="88" spans="1:2">
      <c r="A88" s="317">
        <v>76</v>
      </c>
      <c r="B88" s="318" t="s">
        <v>683</v>
      </c>
    </row>
    <row r="89" spans="1:2">
      <c r="A89" s="317">
        <v>77</v>
      </c>
      <c r="B89" s="318" t="s">
        <v>684</v>
      </c>
    </row>
    <row r="90" spans="1:2">
      <c r="A90" s="317">
        <v>78</v>
      </c>
      <c r="B90" s="318" t="s">
        <v>685</v>
      </c>
    </row>
    <row r="91" spans="1:2">
      <c r="A91" s="317">
        <v>79</v>
      </c>
      <c r="B91" s="318" t="s">
        <v>686</v>
      </c>
    </row>
    <row r="92" spans="1:2">
      <c r="A92" s="317">
        <v>80</v>
      </c>
      <c r="B92" s="318" t="s">
        <v>687</v>
      </c>
    </row>
    <row r="93" spans="1:2">
      <c r="A93" s="317">
        <v>81</v>
      </c>
      <c r="B93" s="318" t="s">
        <v>688</v>
      </c>
    </row>
    <row r="94" spans="1:2">
      <c r="A94" s="317">
        <v>82</v>
      </c>
      <c r="B94" s="318" t="s">
        <v>689</v>
      </c>
    </row>
    <row r="95" spans="1:2">
      <c r="A95" s="317">
        <v>83</v>
      </c>
      <c r="B95" s="318" t="s">
        <v>690</v>
      </c>
    </row>
    <row r="96" spans="1:2">
      <c r="A96" s="317">
        <v>84</v>
      </c>
      <c r="B96" s="318" t="s">
        <v>691</v>
      </c>
    </row>
    <row r="97" spans="1:2">
      <c r="A97" s="317">
        <v>85</v>
      </c>
      <c r="B97" s="318" t="s">
        <v>692</v>
      </c>
    </row>
    <row r="98" spans="1:2">
      <c r="A98" s="317">
        <v>86</v>
      </c>
      <c r="B98" s="318" t="s">
        <v>693</v>
      </c>
    </row>
    <row r="99" spans="1:2">
      <c r="A99" s="317">
        <v>87</v>
      </c>
      <c r="B99" s="318" t="s">
        <v>694</v>
      </c>
    </row>
    <row r="100" spans="1:2">
      <c r="A100" s="317">
        <v>88</v>
      </c>
      <c r="B100" s="318" t="s">
        <v>695</v>
      </c>
    </row>
    <row r="101" spans="1:2">
      <c r="A101" s="317">
        <v>89</v>
      </c>
      <c r="B101" s="318" t="s">
        <v>696</v>
      </c>
    </row>
    <row r="102" spans="1:2">
      <c r="A102" s="317">
        <v>90</v>
      </c>
      <c r="B102" s="318" t="s">
        <v>697</v>
      </c>
    </row>
    <row r="103" spans="1:2">
      <c r="A103" s="317">
        <v>91</v>
      </c>
      <c r="B103" s="318" t="s">
        <v>698</v>
      </c>
    </row>
    <row r="104" spans="1:2">
      <c r="A104" s="317">
        <v>92</v>
      </c>
      <c r="B104" s="318" t="s">
        <v>699</v>
      </c>
    </row>
    <row r="105" spans="1:2">
      <c r="A105" s="317">
        <v>93</v>
      </c>
      <c r="B105" s="318" t="s">
        <v>700</v>
      </c>
    </row>
    <row r="106" spans="1:2">
      <c r="A106" s="317">
        <v>94</v>
      </c>
      <c r="B106" s="318" t="s">
        <v>701</v>
      </c>
    </row>
    <row r="107" spans="1:2">
      <c r="A107" s="317">
        <v>95</v>
      </c>
      <c r="B107" s="318" t="s">
        <v>702</v>
      </c>
    </row>
    <row r="108" spans="1:2">
      <c r="A108" s="317">
        <v>96</v>
      </c>
      <c r="B108" s="318" t="s">
        <v>703</v>
      </c>
    </row>
    <row r="109" spans="1:2">
      <c r="A109" s="317">
        <v>97</v>
      </c>
      <c r="B109" s="318" t="s">
        <v>704</v>
      </c>
    </row>
    <row r="110" spans="1:2">
      <c r="A110" s="317">
        <v>98</v>
      </c>
      <c r="B110" s="318" t="s">
        <v>705</v>
      </c>
    </row>
    <row r="111" spans="1:2">
      <c r="A111" s="317">
        <v>99</v>
      </c>
      <c r="B111" s="318" t="s">
        <v>706</v>
      </c>
    </row>
    <row r="112" spans="1:2">
      <c r="A112" s="317">
        <v>100</v>
      </c>
      <c r="B112" s="318" t="s">
        <v>707</v>
      </c>
    </row>
  </sheetData>
  <sheetProtection selectLockedCells="1" selectUnlockedCells="1"/>
  <customSheetViews>
    <customSheetView guid="{D5F8AD2D-F014-4A7B-9CE7-589273BD9F11}" state="hidden">
      <selection sqref="A1:F1"/>
      <pageMargins left="0" right="0" top="0" bottom="0" header="0" footer="0"/>
      <pageSetup orientation="portrait" r:id="rId1"/>
      <headerFooter alignWithMargins="0"/>
    </customSheetView>
    <customSheetView guid="{8909CFDD-4F29-4C72-886E-908773EE94A2}" state="hidden">
      <selection sqref="A1:F1"/>
      <pageMargins left="0" right="0" top="0" bottom="0" header="0" footer="0"/>
      <pageSetup orientation="portrait" r:id="rId2"/>
      <headerFooter alignWithMargins="0"/>
    </customSheetView>
    <customSheetView guid="{A34CC49F-E309-4C23-B4F6-1E3B307C10D1}"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D0757F9E-DF41-4B40-A5E5-F4F8FDD8D61D}" state="hidden">
      <selection sqref="A1:F1"/>
      <pageMargins left="0" right="0" top="0" bottom="0" header="0" footer="0"/>
      <pageSetup orientation="portrait" r:id="rId19"/>
      <headerFooter alignWithMargins="0"/>
    </customSheetView>
    <customSheetView guid="{E97134B6-5E8D-4951-8DA0-73D065532361}" state="hidden">
      <selection sqref="A1:F1"/>
      <pageMargins left="0" right="0" top="0" bottom="0" header="0" footer="0"/>
      <pageSetup orientation="portrait" r:id="rId20"/>
      <headerFooter alignWithMargins="0"/>
    </customSheetView>
    <customSheetView guid="{C431BC99-7569-44AB-83F6-AB73BDED3783}" state="hidden">
      <selection sqref="A1:F1"/>
      <pageMargins left="0" right="0" top="0" bottom="0" header="0" footer="0"/>
      <pageSetup orientation="portrait" r:id="rId21"/>
      <headerFooter alignWithMargins="0"/>
    </customSheetView>
    <customSheetView guid="{498493C3-769C-4143-9114-C68CD1D40B11}" state="hidden">
      <selection sqref="A1:F1"/>
      <pageMargins left="0" right="0" top="0" bottom="0" header="0" footer="0"/>
      <pageSetup orientation="portrait" r:id="rId22"/>
      <headerFooter alignWithMargins="0"/>
    </customSheetView>
    <customSheetView guid="{1E0C44A1-9358-4FBD-8C2C-4DB661DA1476}" state="hidden">
      <selection sqref="A1:F1"/>
      <pageMargins left="0" right="0" top="0" bottom="0" header="0" footer="0"/>
      <pageSetup orientation="portrait" r:id="rId23"/>
      <headerFooter alignWithMargins="0"/>
    </customSheetView>
    <customSheetView guid="{A41EE4DE-0D82-4A56-8210-F78316511D11}" state="hidden">
      <selection sqref="A1:F1"/>
      <pageMargins left="0" right="0" top="0" bottom="0" header="0" footer="0"/>
      <pageSetup orientation="portrait" r:id="rId24"/>
      <headerFooter alignWithMargins="0"/>
    </customSheetView>
    <customSheetView guid="{BB6473B7-092C-417E-97E7-ED0705AE17A0}" state="hidden">
      <selection sqref="A1:F1"/>
      <pageMargins left="0" right="0" top="0" bottom="0" header="0" footer="0"/>
      <pageSetup orientation="portrait" r:id="rId25"/>
      <headerFooter alignWithMargins="0"/>
    </customSheetView>
    <customSheetView guid="{023E95C7-CD0A-46A1-945E-64751E02EBFE}" state="hidden">
      <selection sqref="A1:F1"/>
      <pageMargins left="0" right="0" top="0" bottom="0" header="0" footer="0"/>
      <pageSetup orientation="portrait" r:id="rId26"/>
      <headerFooter alignWithMargins="0"/>
    </customSheetView>
    <customSheetView guid="{CB55CDDD-15EC-4265-9148-3411BBB26D54}" state="hidden">
      <selection sqref="A1:F1"/>
      <pageMargins left="0" right="0" top="0" bottom="0" header="0" footer="0"/>
      <pageSetup orientation="portrait" r:id="rId27"/>
      <headerFooter alignWithMargins="0"/>
    </customSheetView>
    <customSheetView guid="{987A3FAC-920D-4C0C-8129-D8F4AFD7E477}" state="hidden">
      <selection sqref="A1:F1"/>
      <pageMargins left="0" right="0" top="0" bottom="0" header="0" footer="0"/>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D5F8AD2D-F014-4A7B-9CE7-589273BD9F11}"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CB55CDDD-15EC-4265-9148-3411BBB26D54}" state="hidden">
      <pageMargins left="0" right="0" top="0" bottom="0" header="0" footer="0"/>
    </customSheetView>
    <customSheetView guid="{987A3FAC-920D-4C0C-8129-D8F4AFD7E477}" state="hidden">
      <pageMargins left="0" right="0" top="0" bottom="0" header="0" footer="0"/>
    </customSheetView>
  </customSheetViews>
  <phoneticPr fontId="2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D5F8AD2D-F014-4A7B-9CE7-589273BD9F11}"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CB55CDDD-15EC-4265-9148-3411BBB26D54}" state="hidden">
      <pageMargins left="0" right="0" top="0" bottom="0" header="0" footer="0"/>
    </customSheetView>
    <customSheetView guid="{987A3FAC-920D-4C0C-8129-D8F4AFD7E477}" state="hidden">
      <pageMargins left="0" right="0" top="0" bottom="0" header="0" footer="0"/>
    </customSheetView>
  </customSheetViews>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37</vt:i4>
      </vt:variant>
    </vt:vector>
  </HeadingPairs>
  <TitlesOfParts>
    <vt:vector size="65" baseType="lpstr">
      <vt:lpstr>Basic</vt:lpstr>
      <vt:lpstr>Cover</vt:lpstr>
      <vt:lpstr>Instructions</vt:lpstr>
      <vt:lpstr>Names of Bidder</vt:lpstr>
      <vt:lpstr>Sch-1d</vt:lpstr>
      <vt:lpstr>Sch-1 dis</vt:lpstr>
      <vt:lpstr>Sch-2d</vt:lpstr>
      <vt:lpstr>Sch-2 Dis</vt:lpstr>
      <vt:lpstr>Sch-1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Basic!_Hlk94778660</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 '!Print_Area</vt:lpstr>
      <vt:lpstr>'Sch-1 dis'!Print_Area</vt:lpstr>
      <vt:lpstr>'Sch-1d'!Print_Area</vt:lpstr>
      <vt:lpstr>'Sch-2 Dis'!Print_Area</vt:lpstr>
      <vt:lpstr>'Sch-2d'!Print_Area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 '!Print_Titles</vt:lpstr>
      <vt:lpstr>'Sch-1 dis'!Print_Titles</vt:lpstr>
      <vt:lpstr>'Sch-1d'!Print_Titles</vt:lpstr>
      <vt:lpstr>'Sch-2 Dis'!Print_Titles</vt:lpstr>
      <vt:lpstr>'Sch-2d'!Print_Titles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Sushant Verma {सुशांत वर्मा}</cp:lastModifiedBy>
  <cp:revision/>
  <cp:lastPrinted>2026-03-13T11:26:02Z</cp:lastPrinted>
  <dcterms:created xsi:type="dcterms:W3CDTF">2001-07-26T10:23:15Z</dcterms:created>
  <dcterms:modified xsi:type="dcterms:W3CDTF">2026-03-16T10:26:15Z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2025-06-13T08:11:12Z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dc4cacad-f178-4579-b5f3-f39d0620f1cb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